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70" yWindow="420" windowWidth="10410" windowHeight="11040" tabRatio="693" activeTab="6"/>
  </bookViews>
  <sheets>
    <sheet name="Informasjon" sheetId="16" r:id="rId1"/>
    <sheet name="Vedl D Gruppe A Tjeneste" sheetId="10" r:id="rId2"/>
    <sheet name="Vedl Gruppe B Messe" sheetId="4" r:id="rId3"/>
    <sheet name="Vedl D Gruppe C Yttertøy" sheetId="13" state="hidden" r:id="rId4"/>
    <sheet name="Vedl D Gruppe D Tilbehør" sheetId="11" r:id="rId5"/>
    <sheet name="Vedl D Gruppe E Skjorter" sheetId="12" r:id="rId6"/>
    <sheet name="Vedl D gruppe F Tjenester" sheetId="15" r:id="rId7"/>
  </sheets>
  <calcPr calcId="145621"/>
</workbook>
</file>

<file path=xl/calcChain.xml><?xml version="1.0" encoding="utf-8"?>
<calcChain xmlns="http://schemas.openxmlformats.org/spreadsheetml/2006/main">
  <c r="G39" i="15" l="1"/>
  <c r="G71" i="15"/>
  <c r="M89" i="4" l="1"/>
  <c r="M32" i="4"/>
  <c r="L73" i="11"/>
  <c r="L29" i="12"/>
  <c r="I71" i="15"/>
  <c r="M53" i="10"/>
  <c r="D143" i="11" l="1"/>
  <c r="I145" i="11"/>
  <c r="L145" i="11"/>
  <c r="K72" i="11"/>
  <c r="L72" i="11" s="1"/>
  <c r="K71" i="11"/>
  <c r="L146" i="11" s="1"/>
  <c r="K70" i="11"/>
  <c r="L70" i="11" s="1"/>
  <c r="L69" i="11"/>
  <c r="L139" i="11"/>
  <c r="I132" i="11"/>
  <c r="I118" i="11"/>
  <c r="D129" i="11"/>
  <c r="I131" i="11"/>
  <c r="L131" i="11"/>
  <c r="D136" i="11"/>
  <c r="G138" i="11" s="1"/>
  <c r="I139" i="11" s="1"/>
  <c r="L138" i="11"/>
  <c r="K66" i="11"/>
  <c r="L132" i="11" s="1"/>
  <c r="L67" i="11"/>
  <c r="L68" i="11"/>
  <c r="I146" i="11" l="1"/>
  <c r="M146" i="11" s="1"/>
  <c r="I138" i="11"/>
  <c r="M132" i="11"/>
  <c r="M139" i="11"/>
  <c r="L52" i="10"/>
  <c r="L47" i="11" l="1"/>
  <c r="N56" i="12"/>
  <c r="K10" i="12"/>
  <c r="L10" i="12" s="1"/>
  <c r="K9" i="12"/>
  <c r="K8" i="12"/>
  <c r="K7" i="12"/>
  <c r="K11" i="12"/>
  <c r="L11" i="12" s="1"/>
  <c r="L6" i="12"/>
  <c r="J7" i="12"/>
  <c r="L7" i="12" s="1"/>
  <c r="J8" i="12"/>
  <c r="J9" i="12"/>
  <c r="J10" i="12"/>
  <c r="J11" i="12"/>
  <c r="J12" i="12"/>
  <c r="J13" i="12"/>
  <c r="J14" i="12"/>
  <c r="J15" i="12"/>
  <c r="J16" i="12"/>
  <c r="J17" i="12"/>
  <c r="J18" i="12"/>
  <c r="J19" i="12"/>
  <c r="J20" i="12"/>
  <c r="J21" i="12"/>
  <c r="J22" i="12"/>
  <c r="J23" i="12"/>
  <c r="J24" i="12"/>
  <c r="J25" i="12"/>
  <c r="J26" i="12"/>
  <c r="J27" i="12"/>
  <c r="J28" i="12"/>
  <c r="J6" i="12"/>
  <c r="J153" i="11"/>
  <c r="J154" i="11"/>
  <c r="J155" i="11"/>
  <c r="J156" i="11"/>
  <c r="J157" i="11"/>
  <c r="J158" i="11"/>
  <c r="J159" i="11"/>
  <c r="J160" i="11"/>
  <c r="J161" i="11"/>
  <c r="J162" i="11"/>
  <c r="J163" i="11"/>
  <c r="J164" i="11"/>
  <c r="J165" i="11"/>
  <c r="J166" i="11"/>
  <c r="J167" i="11"/>
  <c r="J168" i="11"/>
  <c r="J169" i="11"/>
  <c r="J170" i="11"/>
  <c r="J171" i="11"/>
  <c r="J172" i="11"/>
  <c r="J173" i="11"/>
  <c r="J174" i="11"/>
  <c r="J152" i="11"/>
  <c r="J151" i="11"/>
  <c r="L54" i="11"/>
  <c r="L48" i="11"/>
  <c r="L46" i="11"/>
  <c r="L24" i="11"/>
  <c r="L23" i="11"/>
  <c r="L22" i="11"/>
  <c r="L8" i="11"/>
  <c r="L14" i="11"/>
  <c r="L15" i="11"/>
  <c r="L16" i="11"/>
  <c r="L18" i="11"/>
  <c r="L6" i="11"/>
  <c r="M72" i="4"/>
  <c r="M85" i="4"/>
  <c r="M70" i="4"/>
  <c r="J98" i="4"/>
  <c r="M55" i="4"/>
  <c r="L156" i="11"/>
  <c r="L157" i="11"/>
  <c r="L160" i="11"/>
  <c r="L162" i="11"/>
  <c r="L163" i="11"/>
  <c r="L164" i="11"/>
  <c r="L166" i="11"/>
  <c r="L172" i="11"/>
  <c r="L173" i="11"/>
  <c r="L151" i="11"/>
  <c r="K165" i="11"/>
  <c r="L165" i="11" s="1"/>
  <c r="K161" i="11"/>
  <c r="L161" i="11" s="1"/>
  <c r="K159" i="11"/>
  <c r="K158" i="11"/>
  <c r="L158" i="11" s="1"/>
  <c r="K155" i="11"/>
  <c r="L155" i="11" s="1"/>
  <c r="K154" i="11"/>
  <c r="K153" i="11"/>
  <c r="L153" i="11" s="1"/>
  <c r="K152" i="11"/>
  <c r="L152" i="11" s="1"/>
  <c r="D41" i="12"/>
  <c r="M44" i="10"/>
  <c r="M45" i="10"/>
  <c r="M43" i="10"/>
  <c r="M34" i="10"/>
  <c r="M29" i="10"/>
  <c r="M26" i="10"/>
  <c r="M132" i="10"/>
  <c r="M22" i="10"/>
  <c r="M12" i="10"/>
  <c r="L77" i="4"/>
  <c r="M77" i="4" s="1"/>
  <c r="L12" i="4"/>
  <c r="L9" i="12" l="1"/>
  <c r="L8" i="12"/>
  <c r="E109" i="4"/>
  <c r="J111" i="4" s="1"/>
  <c r="H111" i="4" s="1"/>
  <c r="J112" i="4" s="1"/>
  <c r="H104" i="4"/>
  <c r="J105" i="4" s="1"/>
  <c r="E102" i="4"/>
  <c r="N104" i="4" s="1"/>
  <c r="J97" i="4"/>
  <c r="E95" i="4"/>
  <c r="N97" i="4" s="1"/>
  <c r="O98" i="4" s="1"/>
  <c r="L88" i="4"/>
  <c r="M88" i="4" s="1"/>
  <c r="L87" i="4"/>
  <c r="M87" i="4" s="1"/>
  <c r="L86" i="4"/>
  <c r="M86" i="4" s="1"/>
  <c r="L84" i="4"/>
  <c r="M84" i="4" s="1"/>
  <c r="L83" i="4"/>
  <c r="M83" i="4" s="1"/>
  <c r="L82" i="4"/>
  <c r="M82" i="4" s="1"/>
  <c r="L81" i="4"/>
  <c r="M81" i="4" s="1"/>
  <c r="L80" i="4"/>
  <c r="L78" i="4"/>
  <c r="M78" i="4" s="1"/>
  <c r="L76" i="4"/>
  <c r="M76" i="4" s="1"/>
  <c r="L75" i="4"/>
  <c r="L74" i="4"/>
  <c r="L73" i="4"/>
  <c r="M73" i="4" s="1"/>
  <c r="L71" i="4"/>
  <c r="M71" i="4" s="1"/>
  <c r="K26" i="12"/>
  <c r="K24" i="12"/>
  <c r="K23" i="12"/>
  <c r="K21" i="12"/>
  <c r="L21" i="12" s="1"/>
  <c r="K20" i="12"/>
  <c r="L20" i="12" s="1"/>
  <c r="K64" i="11"/>
  <c r="L64" i="11" s="1"/>
  <c r="K60" i="11"/>
  <c r="L60" i="11" s="1"/>
  <c r="K59" i="11"/>
  <c r="L59" i="11" s="1"/>
  <c r="K57" i="11"/>
  <c r="K61" i="11"/>
  <c r="K58" i="11"/>
  <c r="L58" i="11" s="1"/>
  <c r="K56" i="11"/>
  <c r="K51" i="11"/>
  <c r="L51" i="11" s="1"/>
  <c r="K50" i="11"/>
  <c r="L50" i="11" s="1"/>
  <c r="K49" i="11"/>
  <c r="L49" i="11" s="1"/>
  <c r="K45" i="11"/>
  <c r="L45" i="11" s="1"/>
  <c r="K44" i="11"/>
  <c r="L44" i="11" s="1"/>
  <c r="K43" i="11"/>
  <c r="K41" i="11"/>
  <c r="K40" i="11"/>
  <c r="K39" i="11"/>
  <c r="K53" i="11"/>
  <c r="L53" i="11" s="1"/>
  <c r="K52" i="11"/>
  <c r="L52" i="11" s="1"/>
  <c r="K17" i="11"/>
  <c r="L17" i="11" s="1"/>
  <c r="K13" i="11"/>
  <c r="L13" i="11" s="1"/>
  <c r="K12" i="11"/>
  <c r="L12" i="11" s="1"/>
  <c r="K9" i="11"/>
  <c r="L9" i="11" s="1"/>
  <c r="K11" i="11"/>
  <c r="L11" i="11" s="1"/>
  <c r="K10" i="11"/>
  <c r="L10" i="11" s="1"/>
  <c r="K7" i="11"/>
  <c r="L7" i="11" s="1"/>
  <c r="L26" i="13"/>
  <c r="L25" i="13"/>
  <c r="L24" i="13"/>
  <c r="L21" i="13"/>
  <c r="L20" i="13"/>
  <c r="L16" i="13"/>
  <c r="L15" i="13"/>
  <c r="L11" i="13"/>
  <c r="L13" i="13"/>
  <c r="L12" i="13"/>
  <c r="L9" i="13"/>
  <c r="L22" i="13"/>
  <c r="L19" i="13"/>
  <c r="L14" i="13"/>
  <c r="L31" i="4"/>
  <c r="L30" i="4"/>
  <c r="L29" i="4"/>
  <c r="L27" i="4"/>
  <c r="L25" i="4"/>
  <c r="L23" i="4"/>
  <c r="L16" i="4"/>
  <c r="L14" i="4"/>
  <c r="L13" i="4"/>
  <c r="L10" i="4"/>
  <c r="L15" i="4"/>
  <c r="E73" i="10"/>
  <c r="L48" i="10"/>
  <c r="L41" i="10"/>
  <c r="M41" i="10" s="1"/>
  <c r="L40" i="10"/>
  <c r="M40" i="10" s="1"/>
  <c r="L39" i="10"/>
  <c r="M39" i="10" s="1"/>
  <c r="L37" i="10"/>
  <c r="L36" i="10"/>
  <c r="L33" i="10"/>
  <c r="M33" i="10" s="1"/>
  <c r="L32" i="10"/>
  <c r="M32" i="10" s="1"/>
  <c r="L31" i="10"/>
  <c r="M31" i="10" s="1"/>
  <c r="L30" i="10"/>
  <c r="M30" i="10" s="1"/>
  <c r="L14" i="10"/>
  <c r="M14" i="10" s="1"/>
  <c r="L23" i="10"/>
  <c r="M23" i="10" s="1"/>
  <c r="L13" i="10"/>
  <c r="M13" i="10" s="1"/>
  <c r="L21" i="10"/>
  <c r="M21" i="10" s="1"/>
  <c r="L18" i="10"/>
  <c r="L17" i="10"/>
  <c r="L74" i="11" l="1"/>
  <c r="L97" i="4"/>
  <c r="M97" i="4" s="1"/>
  <c r="O105" i="4"/>
  <c r="M90" i="4"/>
  <c r="O104" i="4"/>
  <c r="L104" i="4"/>
  <c r="M105" i="4" s="1"/>
  <c r="O97" i="4"/>
  <c r="M104" i="4"/>
  <c r="L111" i="4"/>
  <c r="M112" i="4" s="1"/>
  <c r="M111" i="4"/>
  <c r="N111" i="4"/>
  <c r="O112" i="4" s="1"/>
  <c r="P105" i="4" l="1"/>
  <c r="M98" i="4"/>
  <c r="P98" i="4" s="1"/>
  <c r="P112" i="4"/>
  <c r="O111" i="4"/>
  <c r="G37" i="15"/>
  <c r="I37" i="15" s="1"/>
  <c r="G38" i="15"/>
  <c r="G36" i="15"/>
  <c r="I36" i="15" s="1"/>
  <c r="G70" i="15"/>
  <c r="I70" i="15" s="1"/>
  <c r="M8" i="4" l="1"/>
  <c r="G35" i="15" l="1"/>
  <c r="I35" i="15" s="1"/>
  <c r="G34" i="15"/>
  <c r="I34" i="15" s="1"/>
  <c r="G33" i="15"/>
  <c r="I33" i="15" s="1"/>
  <c r="G32" i="15"/>
  <c r="I32" i="15" s="1"/>
  <c r="G31" i="15"/>
  <c r="I31" i="15" s="1"/>
  <c r="G30" i="15"/>
  <c r="I30" i="15" s="1"/>
  <c r="G29" i="15"/>
  <c r="I29" i="15" s="1"/>
  <c r="G28" i="15"/>
  <c r="I28" i="15" s="1"/>
  <c r="G27" i="15"/>
  <c r="I27" i="15" s="1"/>
  <c r="G26" i="15"/>
  <c r="I26" i="15" s="1"/>
  <c r="G25" i="15"/>
  <c r="I25" i="15" s="1"/>
  <c r="G24" i="15"/>
  <c r="I24" i="15" s="1"/>
  <c r="G23" i="15"/>
  <c r="I23" i="15" s="1"/>
  <c r="G22" i="15"/>
  <c r="I22" i="15" s="1"/>
  <c r="G21" i="15"/>
  <c r="I21" i="15" s="1"/>
  <c r="G20" i="15"/>
  <c r="I20" i="15" s="1"/>
  <c r="G19" i="15"/>
  <c r="I19" i="15" s="1"/>
  <c r="G18" i="15"/>
  <c r="I18" i="15" s="1"/>
  <c r="G17" i="15"/>
  <c r="I17" i="15" s="1"/>
  <c r="G16" i="15"/>
  <c r="I16" i="15" s="1"/>
  <c r="G15" i="15"/>
  <c r="I15" i="15" s="1"/>
  <c r="G14" i="15"/>
  <c r="I14" i="15" s="1"/>
  <c r="G13" i="15"/>
  <c r="I13" i="15" s="1"/>
  <c r="G12" i="15"/>
  <c r="I12" i="15" s="1"/>
  <c r="G11" i="15"/>
  <c r="I11" i="15" s="1"/>
  <c r="G10" i="15"/>
  <c r="I10" i="15" s="1"/>
  <c r="G9" i="15"/>
  <c r="I9" i="15" s="1"/>
  <c r="G84" i="15"/>
  <c r="I84" i="15" s="1"/>
  <c r="G69" i="15"/>
  <c r="I69" i="15" s="1"/>
  <c r="G68" i="15"/>
  <c r="I68" i="15" s="1"/>
  <c r="G67" i="15"/>
  <c r="I67" i="15" s="1"/>
  <c r="G66" i="15"/>
  <c r="I66" i="15" s="1"/>
  <c r="G65" i="15"/>
  <c r="I65" i="15" s="1"/>
  <c r="G64" i="15"/>
  <c r="I64" i="15" s="1"/>
  <c r="G63" i="15"/>
  <c r="I63" i="15" s="1"/>
  <c r="G62" i="15"/>
  <c r="I62" i="15" s="1"/>
  <c r="G61" i="15"/>
  <c r="I61" i="15" s="1"/>
  <c r="G60" i="15"/>
  <c r="I60" i="15" s="1"/>
  <c r="G59" i="15"/>
  <c r="I59" i="15" s="1"/>
  <c r="G58" i="15"/>
  <c r="I58" i="15" s="1"/>
  <c r="G57" i="15"/>
  <c r="I57" i="15" s="1"/>
  <c r="G56" i="15"/>
  <c r="I56" i="15" s="1"/>
  <c r="G55" i="15"/>
  <c r="I55" i="15" s="1"/>
  <c r="G54" i="15"/>
  <c r="I54" i="15" s="1"/>
  <c r="G53" i="15"/>
  <c r="I53" i="15" s="1"/>
  <c r="G52" i="15"/>
  <c r="I52" i="15" s="1"/>
  <c r="G51" i="15"/>
  <c r="I51" i="15" s="1"/>
  <c r="G50" i="15"/>
  <c r="I50" i="15" s="1"/>
  <c r="G49" i="15"/>
  <c r="I49" i="15" s="1"/>
  <c r="G48" i="15"/>
  <c r="I48" i="15" s="1"/>
  <c r="G47" i="15"/>
  <c r="I47" i="15" s="1"/>
  <c r="I8" i="15"/>
  <c r="G80" i="15"/>
  <c r="I80" i="15" s="1"/>
  <c r="G81" i="15"/>
  <c r="I81" i="15" s="1"/>
  <c r="G82" i="15"/>
  <c r="I82" i="15" s="1"/>
  <c r="G79" i="15"/>
  <c r="I79" i="15" s="1"/>
  <c r="K174" i="11"/>
  <c r="L174" i="11" s="1"/>
  <c r="K171" i="11"/>
  <c r="L171" i="11" s="1"/>
  <c r="K170" i="11"/>
  <c r="L170" i="11" s="1"/>
  <c r="K169" i="11"/>
  <c r="L169" i="11" s="1"/>
  <c r="K168" i="11"/>
  <c r="L168" i="11" s="1"/>
  <c r="K167" i="11"/>
  <c r="L167" i="11" s="1"/>
  <c r="I46" i="15"/>
  <c r="I72" i="15" l="1"/>
  <c r="I40" i="15"/>
  <c r="I77" i="15" l="1"/>
  <c r="I76" i="15"/>
  <c r="I75" i="15"/>
  <c r="I74" i="15"/>
  <c r="E136" i="10"/>
  <c r="H138" i="10" s="1"/>
  <c r="J139" i="10" s="1"/>
  <c r="M139" i="10"/>
  <c r="M138" i="10"/>
  <c r="E129" i="10"/>
  <c r="E66" i="10"/>
  <c r="E101" i="10"/>
  <c r="L11" i="10"/>
  <c r="L47" i="10"/>
  <c r="L42" i="10" s="1"/>
  <c r="M42" i="10" s="1"/>
  <c r="M48" i="10"/>
  <c r="L9" i="10"/>
  <c r="L27" i="10"/>
  <c r="L7" i="10"/>
  <c r="L16" i="10"/>
  <c r="L20" i="10"/>
  <c r="J125" i="10"/>
  <c r="M111" i="10"/>
  <c r="J83" i="10"/>
  <c r="M83" i="10"/>
  <c r="M76" i="10"/>
  <c r="J69" i="10"/>
  <c r="M69" i="10"/>
  <c r="M31" i="4"/>
  <c r="M29" i="4"/>
  <c r="M28" i="4"/>
  <c r="M27" i="4"/>
  <c r="M26" i="4"/>
  <c r="M22" i="4"/>
  <c r="M16" i="4"/>
  <c r="M15" i="4"/>
  <c r="M14" i="4"/>
  <c r="M13" i="4"/>
  <c r="M12" i="4"/>
  <c r="M11" i="4"/>
  <c r="M10" i="4"/>
  <c r="N139" i="10" l="1"/>
  <c r="I85" i="15"/>
  <c r="J138" i="10"/>
  <c r="I88" i="15" l="1"/>
  <c r="K15" i="12"/>
  <c r="E46" i="13"/>
  <c r="N48" i="13" s="1"/>
  <c r="J42" i="13"/>
  <c r="N41" i="13"/>
  <c r="O42" i="13" s="1"/>
  <c r="M41" i="13"/>
  <c r="H41" i="13"/>
  <c r="E39" i="13"/>
  <c r="L41" i="13" s="1"/>
  <c r="M42" i="13" s="1"/>
  <c r="J35" i="13"/>
  <c r="J34" i="13"/>
  <c r="E32" i="13"/>
  <c r="L34" i="13" s="1"/>
  <c r="M26" i="13"/>
  <c r="K25" i="13"/>
  <c r="M25" i="13" s="1"/>
  <c r="K24" i="13"/>
  <c r="M24" i="13" s="1"/>
  <c r="M23" i="13"/>
  <c r="M22" i="13"/>
  <c r="M21" i="13"/>
  <c r="M20" i="13"/>
  <c r="M19" i="13"/>
  <c r="L18" i="13"/>
  <c r="M16" i="13"/>
  <c r="M15" i="13"/>
  <c r="M14" i="13"/>
  <c r="M11" i="13"/>
  <c r="M10" i="13"/>
  <c r="M9" i="13"/>
  <c r="M8" i="13"/>
  <c r="M27" i="13" l="1"/>
  <c r="N51" i="13" s="1"/>
  <c r="N34" i="13"/>
  <c r="O35" i="13" s="1"/>
  <c r="M34" i="13"/>
  <c r="M35" i="13"/>
  <c r="P35" i="13" s="1"/>
  <c r="P42" i="13"/>
  <c r="O48" i="13"/>
  <c r="O49" i="13"/>
  <c r="J48" i="13"/>
  <c r="H48" i="13" s="1"/>
  <c r="J49" i="13" s="1"/>
  <c r="O41" i="13"/>
  <c r="L48" i="13"/>
  <c r="M49" i="13" s="1"/>
  <c r="M48" i="13"/>
  <c r="O34" i="13" l="1"/>
  <c r="P49" i="13"/>
  <c r="L51" i="10"/>
  <c r="M51" i="10" s="1"/>
  <c r="L50" i="10"/>
  <c r="M50" i="10" s="1"/>
  <c r="L49" i="10"/>
  <c r="M49" i="10" s="1"/>
  <c r="L25" i="10"/>
  <c r="M38" i="10"/>
  <c r="L24" i="4" l="1"/>
  <c r="L20" i="4"/>
  <c r="L18" i="4"/>
  <c r="L9" i="4"/>
  <c r="L76" i="12"/>
  <c r="I76" i="12"/>
  <c r="I64" i="12"/>
  <c r="I36" i="12"/>
  <c r="D34" i="12"/>
  <c r="M36" i="12" s="1"/>
  <c r="D94" i="11"/>
  <c r="K96" i="11" s="1"/>
  <c r="D86" i="11"/>
  <c r="M88" i="11" s="1"/>
  <c r="H131" i="10"/>
  <c r="J132" i="10" s="1"/>
  <c r="N132" i="10" s="1"/>
  <c r="M131" i="10"/>
  <c r="M125" i="10"/>
  <c r="N125" i="10" s="1"/>
  <c r="E122" i="10"/>
  <c r="M124" i="10"/>
  <c r="J124" i="10"/>
  <c r="M118" i="10"/>
  <c r="J118" i="10"/>
  <c r="E115" i="10"/>
  <c r="M117" i="10"/>
  <c r="J117" i="10"/>
  <c r="J76" i="10"/>
  <c r="E80" i="10"/>
  <c r="N69" i="10"/>
  <c r="M97" i="10"/>
  <c r="J97" i="10"/>
  <c r="J111" i="10"/>
  <c r="N111" i="10" s="1"/>
  <c r="E108" i="10"/>
  <c r="M110" i="10"/>
  <c r="J110" i="10"/>
  <c r="N118" i="10" l="1"/>
  <c r="K36" i="12"/>
  <c r="M96" i="11"/>
  <c r="K88" i="11"/>
  <c r="J131" i="10"/>
  <c r="O103" i="10"/>
  <c r="M103" i="10"/>
  <c r="J103" i="10"/>
  <c r="E94" i="10"/>
  <c r="M96" i="10"/>
  <c r="J96" i="10" l="1"/>
  <c r="N97" i="10"/>
  <c r="E87" i="10"/>
  <c r="M89" i="10"/>
  <c r="J89" i="10"/>
  <c r="M82" i="10"/>
  <c r="J82" i="10"/>
  <c r="M75" i="10"/>
  <c r="J68" i="10"/>
  <c r="M68" i="10"/>
  <c r="J62" i="10"/>
  <c r="N62" i="10" s="1"/>
  <c r="J61" i="10"/>
  <c r="E59" i="4"/>
  <c r="E45" i="4"/>
  <c r="M62" i="4"/>
  <c r="J62" i="4"/>
  <c r="M61" i="4"/>
  <c r="J61" i="4"/>
  <c r="J55" i="4"/>
  <c r="M41" i="4"/>
  <c r="E59" i="10" l="1"/>
  <c r="N83" i="10"/>
  <c r="N76" i="10"/>
  <c r="J75" i="10"/>
  <c r="N62" i="4"/>
  <c r="M48" i="4" l="1"/>
  <c r="J48" i="4"/>
  <c r="E52" i="4"/>
  <c r="N55" i="4"/>
  <c r="M54" i="4"/>
  <c r="J54" i="4"/>
  <c r="E38" i="4"/>
  <c r="O104" i="10" l="1"/>
  <c r="M104" i="10"/>
  <c r="J104" i="10"/>
  <c r="M54" i="10"/>
  <c r="N48" i="4"/>
  <c r="L255" i="11"/>
  <c r="L175" i="11"/>
  <c r="P104" i="10" l="1"/>
  <c r="I125" i="11"/>
  <c r="J41" i="4" l="1"/>
  <c r="N41" i="4" s="1"/>
  <c r="M47" i="4"/>
  <c r="J47" i="4"/>
  <c r="M40" i="4"/>
  <c r="J40" i="4"/>
  <c r="D122" i="11"/>
  <c r="I124" i="11"/>
  <c r="D115" i="11"/>
  <c r="I117" i="11"/>
  <c r="L97" i="11"/>
  <c r="N97" i="11"/>
  <c r="I104" i="11"/>
  <c r="I111" i="11"/>
  <c r="I97" i="11"/>
  <c r="N89" i="11"/>
  <c r="L89" i="11"/>
  <c r="I89" i="11"/>
  <c r="N81" i="11"/>
  <c r="I81" i="11"/>
  <c r="D108" i="11"/>
  <c r="I110" i="11"/>
  <c r="D101" i="11"/>
  <c r="I103" i="11"/>
  <c r="N96" i="11"/>
  <c r="L96" i="11"/>
  <c r="I96" i="11"/>
  <c r="L88" i="11"/>
  <c r="I88" i="11"/>
  <c r="I80" i="11"/>
  <c r="D78" i="11"/>
  <c r="K80" i="11" s="1"/>
  <c r="L80" i="11" s="1"/>
  <c r="N88" i="11"/>
  <c r="N80" i="11"/>
  <c r="O97" i="11" l="1"/>
  <c r="O89" i="11"/>
  <c r="M124" i="11"/>
  <c r="K124" i="11"/>
  <c r="M117" i="11"/>
  <c r="K117" i="11"/>
  <c r="M103" i="11"/>
  <c r="K103" i="11"/>
  <c r="L81" i="11"/>
  <c r="O81" i="11" s="1"/>
  <c r="M110" i="11"/>
  <c r="K110" i="11"/>
  <c r="N118" i="11" l="1"/>
  <c r="N117" i="11"/>
  <c r="L125" i="11"/>
  <c r="L124" i="11"/>
  <c r="L110" i="11"/>
  <c r="L111" i="11"/>
  <c r="N125" i="11"/>
  <c r="N124" i="11"/>
  <c r="N110" i="11"/>
  <c r="N111" i="11"/>
  <c r="L104" i="11"/>
  <c r="L103" i="11"/>
  <c r="N104" i="11"/>
  <c r="N103" i="11"/>
  <c r="L117" i="11"/>
  <c r="D117" i="11"/>
  <c r="L118" i="11"/>
  <c r="O104" i="11" l="1"/>
  <c r="O125" i="11"/>
  <c r="O111" i="11"/>
  <c r="O118" i="11"/>
  <c r="N36" i="12"/>
  <c r="L36" i="12"/>
  <c r="D74" i="12"/>
  <c r="M76" i="12" s="1"/>
  <c r="N76" i="12" s="1"/>
  <c r="L77" i="12"/>
  <c r="I77" i="12"/>
  <c r="D70" i="12"/>
  <c r="N57" i="12"/>
  <c r="L57" i="12"/>
  <c r="I57" i="12"/>
  <c r="D50" i="12"/>
  <c r="D54" i="12"/>
  <c r="L56" i="12"/>
  <c r="D56" i="12"/>
  <c r="I65" i="12"/>
  <c r="D62" i="12"/>
  <c r="N37" i="12"/>
  <c r="I37" i="12"/>
  <c r="L37" i="12"/>
  <c r="D42" i="12"/>
  <c r="O57" i="12" l="1"/>
  <c r="N77" i="12"/>
  <c r="O77" i="12" s="1"/>
  <c r="O37" i="12"/>
  <c r="G72" i="12"/>
  <c r="M72" i="12"/>
  <c r="K72" i="12"/>
  <c r="K64" i="12"/>
  <c r="M64" i="12"/>
  <c r="K52" i="12"/>
  <c r="G52" i="12"/>
  <c r="M52" i="12"/>
  <c r="M44" i="12"/>
  <c r="G44" i="12"/>
  <c r="K44" i="12"/>
  <c r="J254" i="11"/>
  <c r="L254" i="11" s="1"/>
  <c r="L257" i="11" s="1"/>
  <c r="D187" i="11"/>
  <c r="L176" i="11" l="1"/>
  <c r="G189" i="11"/>
  <c r="K189" i="11"/>
  <c r="M189" i="11"/>
  <c r="N52" i="12"/>
  <c r="I52" i="12"/>
  <c r="L52" i="12"/>
  <c r="N64" i="12"/>
  <c r="N65" i="12"/>
  <c r="L64" i="12"/>
  <c r="D64" i="12"/>
  <c r="L65" i="12"/>
  <c r="L44" i="12"/>
  <c r="L72" i="12"/>
  <c r="I44" i="12"/>
  <c r="N72" i="12"/>
  <c r="N44" i="12"/>
  <c r="I72" i="12"/>
  <c r="D180" i="11"/>
  <c r="N190" i="11" l="1"/>
  <c r="N189" i="11"/>
  <c r="L190" i="11"/>
  <c r="L189" i="11"/>
  <c r="I190" i="11"/>
  <c r="I189" i="11"/>
  <c r="D189" i="11"/>
  <c r="O65" i="12"/>
  <c r="G182" i="11"/>
  <c r="M182" i="11"/>
  <c r="K182" i="11"/>
  <c r="O190" i="11" l="1"/>
  <c r="N183" i="11"/>
  <c r="N182" i="11"/>
  <c r="I183" i="11"/>
  <c r="I182" i="11"/>
  <c r="L183" i="11"/>
  <c r="L182" i="11"/>
  <c r="O183" i="11" l="1"/>
  <c r="L260" i="11" s="1"/>
  <c r="M33" i="4"/>
  <c r="M115" i="4" s="1"/>
  <c r="J90" i="10" l="1"/>
  <c r="M90" i="10"/>
  <c r="N90" i="10" l="1"/>
  <c r="M141" i="10" s="1"/>
  <c r="K27" i="12"/>
  <c r="N53" i="12" s="1"/>
  <c r="I53" i="12"/>
  <c r="K13" i="12"/>
  <c r="L13" i="12" s="1"/>
  <c r="K25" i="12"/>
  <c r="L73" i="12" s="1"/>
  <c r="K12" i="12"/>
  <c r="L12" i="12" s="1"/>
  <c r="L30" i="12" s="1"/>
  <c r="L53" i="12" l="1"/>
  <c r="O53" i="12" s="1"/>
  <c r="K19" i="12"/>
  <c r="N73" i="12"/>
  <c r="I73" i="12"/>
  <c r="K16" i="12"/>
  <c r="K18" i="12"/>
  <c r="K22" i="12"/>
  <c r="O73" i="12" l="1"/>
  <c r="I45" i="12"/>
  <c r="N45" i="12"/>
  <c r="L45" i="12"/>
  <c r="O45" i="12" s="1"/>
  <c r="M82" i="12" s="1"/>
</calcChain>
</file>

<file path=xl/sharedStrings.xml><?xml version="1.0" encoding="utf-8"?>
<sst xmlns="http://schemas.openxmlformats.org/spreadsheetml/2006/main" count="1844" uniqueCount="610">
  <si>
    <t xml:space="preserve"> </t>
  </si>
  <si>
    <t>JAKKE,MANN,MESSE,SJØ,BNR</t>
  </si>
  <si>
    <t>BUKSE,MANN,MESSE,SJØ,BNR</t>
  </si>
  <si>
    <t>JAKKE,KVINNE,MESSE,SJØ,BNR</t>
  </si>
  <si>
    <t>SKJØRT,KVINNE,MESSE,SJØ,BNR</t>
  </si>
  <si>
    <t>VEST,MANN,MESSE,SJØ,M-BLÅ,BNR</t>
  </si>
  <si>
    <t>JAKKE,MANN,MESSE,LUFT,BNR</t>
  </si>
  <si>
    <t>BUKSE,MANN,MESSE,LUFT,BNR</t>
  </si>
  <si>
    <t>VEST,MANN,MESSE,LUFT,BNR</t>
  </si>
  <si>
    <t>JAKKE,KVINNE,MESSE,LUFT,BNR</t>
  </si>
  <si>
    <t>SKJØRT,KVINNE,MESSE,LUFT,BNR</t>
  </si>
  <si>
    <t>JAKKE,MANN,MESSE,HÆR,INF,BNR</t>
  </si>
  <si>
    <t>BUKSE,KVINNE,PARADE,HMKG,BNR</t>
  </si>
  <si>
    <t>BUKSE,MANN,PARADE,HMKG,BNR</t>
  </si>
  <si>
    <t>JAKKE,KVINNE,PARADE,HMKG,BNR</t>
  </si>
  <si>
    <t>JAKKE,MANN,PARADE,HMKG,BNR</t>
  </si>
  <si>
    <t>SKJØRT,KVINNE,MESSE,HÆR,INF,BNR</t>
  </si>
  <si>
    <t>BUKSE,KVINNE,MESSE,HÆR,INF,BNR</t>
  </si>
  <si>
    <t>JAKKE,KVINNE,MESSE,HÆR,INF,BNR</t>
  </si>
  <si>
    <t>BUKSE,MANN,MESSE,HÆR,INF,BNR</t>
  </si>
  <si>
    <t>Prognoser</t>
  </si>
  <si>
    <t>Matr nr</t>
  </si>
  <si>
    <t>Material korttekst</t>
  </si>
  <si>
    <t>År 1</t>
  </si>
  <si>
    <t>År 2</t>
  </si>
  <si>
    <t>År 3</t>
  </si>
  <si>
    <t>År 4</t>
  </si>
  <si>
    <t>År 5</t>
  </si>
  <si>
    <t>År 6</t>
  </si>
  <si>
    <t>YTTERTØY</t>
  </si>
  <si>
    <t>JAKKE,MANN,LETT,M/10,SVART,BNR</t>
  </si>
  <si>
    <t>TRENCHCOAT,MANN,TJ,HÆR,M/10,BNR</t>
  </si>
  <si>
    <t>TRENCHCOAT,KVINNE,TJ,HÆR,M/10,BNR</t>
  </si>
  <si>
    <t>FRAKK,MANN,VINTER,HÆR,BNR</t>
  </si>
  <si>
    <t>FRAKK,KVINNE,VINTER,HÆR,BNR</t>
  </si>
  <si>
    <t>TRENCHCOAT,MANN,TJ,LUFT,M/10,BNR</t>
  </si>
  <si>
    <t>TRENCHCOAT,KVINNE,TJ,LUFT,M/10,BNR</t>
  </si>
  <si>
    <t>JAKKE,KVINNE,LETT,M/13,SVART,BNR</t>
  </si>
  <si>
    <t>FRAKK,MANN,VINTER,SJØ,BNR</t>
  </si>
  <si>
    <t>FRAKK,KVINNE,VINTER,SJØ,BNR</t>
  </si>
  <si>
    <t>SJØTRØYE,KVINNE,JAKKE,ULL,M-BLÅ,BNR</t>
  </si>
  <si>
    <t>SJØTRØYE,MANN,JAKKE,ULL,M-BLÅ,BNR</t>
  </si>
  <si>
    <t>JAKKE,KVINNE,LETT,M/10,M-BLÅ,BNR</t>
  </si>
  <si>
    <t>FRAKK,KVINNE,PARADE,HMKG,BNR</t>
  </si>
  <si>
    <t>FRAKK,MANN,PARADE,HMKG,BNR</t>
  </si>
  <si>
    <t>JAKKE,MANN,LETT,M/10,M-BLÅ,BNR</t>
  </si>
  <si>
    <t>Aiguilette,gull,liten,høyre</t>
  </si>
  <si>
    <t>Aiguilette,gull,liten,venstre</t>
  </si>
  <si>
    <t>Aiguilette,gull,stor,høyre</t>
  </si>
  <si>
    <t>Aiguilette,gull,stor,venstre</t>
  </si>
  <si>
    <t>Aiguilette,sølv,liten,høyre</t>
  </si>
  <si>
    <t>Aiguilette,sølv,liten,venstre</t>
  </si>
  <si>
    <t>Aiguilette,sølv,stor,høyre</t>
  </si>
  <si>
    <t>Aiguilette,sølv,stor,venstre</t>
  </si>
  <si>
    <t>Må opprettes</t>
  </si>
  <si>
    <t>BUKSESELER,MESSE,HVITE,FOR KNAPPER</t>
  </si>
  <si>
    <t>KNAPP,PERLEMOR,F/KJOLESKJORTE</t>
  </si>
  <si>
    <t>Portepe offiser Gull m svarte striper</t>
  </si>
  <si>
    <t>Portepe sersjant  svart m sølvstriper</t>
  </si>
  <si>
    <t>SKJERF,BELTE,PARADE,RØDT,HMKG,BNR (KARMOSINRØDT,REGULERBART)</t>
  </si>
  <si>
    <t>SKJERF,BELTE,PARADE,RØDT,HMKG,LITEN (KARMOSINRØDT,75-90CM)</t>
  </si>
  <si>
    <t>Se over</t>
  </si>
  <si>
    <t>SKJERF,BELTE,PARADE,RØDT,HMKG,MIDDELS (KARMOSINRØDT,90-100CM)</t>
  </si>
  <si>
    <t>SKJERF,BELTE,PARADE,RØDT,HMKG,STOR (KARMOSINRØDT,100-115CM)</t>
  </si>
  <si>
    <t>Skuldefletting,offiser,gull</t>
  </si>
  <si>
    <t>SKULDERFLETTING,OFFISER,SØLV</t>
  </si>
  <si>
    <t>Skulderfletting,sersjant,sort</t>
  </si>
  <si>
    <t>SKULDERFLETTING,TEKSTILFESTE,GULL,GUL</t>
  </si>
  <si>
    <t>SKULDERFLETTING,TEKSTILFESTE,GULL,HØYRØD</t>
  </si>
  <si>
    <t>SKULDERFLETTING,TEKSTILFESTE,GULL,KARMOSIN</t>
  </si>
  <si>
    <t>SKULDERFLETTING,TEKSTILFESTE,GULL,KRAPPRØD</t>
  </si>
  <si>
    <t>SKULDERFLETTING,TEKSTILFESTE,GULL,SVART</t>
  </si>
  <si>
    <t>SKULDERFLETTING,TEKSTILFESTE,SVART,GUL</t>
  </si>
  <si>
    <t>SKULDERFLETTING,TEKSTILFESTE,SVART,HØYRØD</t>
  </si>
  <si>
    <t>SKULDERFLETTING,TEKSTILFESTE,SVART,KARMOSIN</t>
  </si>
  <si>
    <t>SKULDERFLETTING,TEKSTILFESTE,SVART,KRAPPRØD</t>
  </si>
  <si>
    <t>SKULDERFLETTING,TEKSTILFESTE,SVART,LYSBLÅ</t>
  </si>
  <si>
    <t>SKULDERFLETTING,TEKSTILFESTE,SØLV,HØYRØD</t>
  </si>
  <si>
    <t>SKULDERFLETTING,TEKSTILFESTE,SØLV,KARMOSIN</t>
  </si>
  <si>
    <t>SKULDERFLETTING,TEKSTILFESTE,SØLV,LYSBLÅ</t>
  </si>
  <si>
    <t>SKULDERFLETTING,TEKSTILFESTE,SØLV,SVART</t>
  </si>
  <si>
    <t>SNOR,AVDELING,HÆR,GSV,SORT/GUL (3 svarte og 1 gul kordel. 3 gule knuter)</t>
  </si>
  <si>
    <t>SNOR,AVDELING (Snor,avd,HMKG (3 svarte,1 sølvgrå))</t>
  </si>
  <si>
    <t>SNOR,PERSONLIG UTSTYR,SANITET (3 røde,1 hvit)</t>
  </si>
  <si>
    <t>SNOR,VÅPENGREN,KAVALERI (3 grønne og 1 gul kordel. 3 gule knuter)</t>
  </si>
  <si>
    <t>SNOR,FLETTET,MP,HØYRØD (Høyrød ensfarget. 3 høyrøde knuter)</t>
  </si>
  <si>
    <t>Snor,kommandør</t>
  </si>
  <si>
    <t>SLØYFE,MESSE,KVINNE,KALVEKRYSS,HVIT</t>
  </si>
  <si>
    <t>SLØYFE,KALVEKRYSS,MESSE,SVART,KVINNE</t>
  </si>
  <si>
    <t>SLØYFE,MESSE,SVART,MENN</t>
  </si>
  <si>
    <t>SLØYFE,MESSE,MENN,HVIT</t>
  </si>
  <si>
    <t>Kragesølv</t>
  </si>
  <si>
    <t>Ermesølv</t>
  </si>
  <si>
    <t>DUSK,ADJUTANT,SØLV,M/SNOR MONTASJE</t>
  </si>
  <si>
    <t>DUSK,OVERKVARTERMESTER,SØLV M/SVART,M/SNORMONTASJE</t>
  </si>
  <si>
    <t>???</t>
  </si>
  <si>
    <t>DUSK,UNDERKVARTERMESTER,SVART M/SØLV,M/SNORMONTASJE</t>
  </si>
  <si>
    <t>PORTEPE KORPORAL,RØD M/SVART REM</t>
  </si>
  <si>
    <t>PORTEPE SERSJANT,SVART M/SØLVSTRIPER</t>
  </si>
  <si>
    <t>LIVKJOLE,MANN,SJØ,BNR</t>
  </si>
  <si>
    <t>LIVKJOLE,MANN,LUFT,BNR</t>
  </si>
  <si>
    <t>DUSK,SØLV M. RØD TRÅD,SJEFSSERSJANT,HMKG</t>
  </si>
  <si>
    <t>SNOR,PERSONLIG UTSTYR-FOR FLØYTE,SILKE,HVIT</t>
  </si>
  <si>
    <t>FRAKK,KVINNE,PARADE,HMKG,OR1-OR4,BNR</t>
  </si>
  <si>
    <t>FRAKK,KVINNE,PARADE,HMKG,OF/OR5-OR9,BNR</t>
  </si>
  <si>
    <t>FRAKK,GRAVIDE,HÆR/SJØ/LUFT</t>
  </si>
  <si>
    <t>Totalt 6 år</t>
  </si>
  <si>
    <t>Enhetspris i NOK, DDP INCOTERM 20010</t>
  </si>
  <si>
    <t>TJENESTEUNIFORMER</t>
  </si>
  <si>
    <t>Enhetspris i nok,DDP INCOTERM 2010</t>
  </si>
  <si>
    <t>JAKKE,MANN,TJ,MENIG,M/10,LUFT,BNR</t>
  </si>
  <si>
    <t>JAKKE,KVINNE,TJ,MENIG,M/10,LUFT,BNR</t>
  </si>
  <si>
    <t>JAKKE,MANN,TJ,BEF,M/10,HÆR,BNR</t>
  </si>
  <si>
    <t>BUKSE,MANN,TJ,BEF,M/10,HÆR,BNR</t>
  </si>
  <si>
    <t>BUKSE,MANN,TJ,GEN,M/10,HÆR,BNR</t>
  </si>
  <si>
    <t>JAKKE,KVINNE,TJ,BEF,M/10,HÆR,BNR</t>
  </si>
  <si>
    <t>BUKSE,KVINNE,TJ,BEF,M/10,HÆR,BNR</t>
  </si>
  <si>
    <t>BUKSE,KVINNE,TJ,GEN,M/10,HÆR,BNR</t>
  </si>
  <si>
    <t>SKJØRT,KVINNE,TJ,M/10,HÆR,BNR</t>
  </si>
  <si>
    <t>JAKKE,MANN,TJ,BEFAL,M/10,LUFT,BNR</t>
  </si>
  <si>
    <t>JAKKE,KVINNE,TJ,BEFAL,M/10,LUFT,BNR</t>
  </si>
  <si>
    <t>JAKKE,MANN,TJ,MEN,M/10,HÆR,BNR</t>
  </si>
  <si>
    <t>JAKKE,KVINNE,TJ,MEN,M/10,HÆR,BNR</t>
  </si>
  <si>
    <t>BUKSE,KVINNE,TJ,MEN,M/10,HÆR,BNR</t>
  </si>
  <si>
    <t>BUKSE,MANN,TJ,MEN,M/10,HÆR,BNR</t>
  </si>
  <si>
    <t>JAKKE,KVINNE,TJ,LOTTE,GRÅ,BNR</t>
  </si>
  <si>
    <t>BUKSE,KVINNE,TJ,LOTTE,VID,GRÅ,BNR</t>
  </si>
  <si>
    <t>SKJØRT,KVINNE,TJ,LOTTE,GRÅ,BNR</t>
  </si>
  <si>
    <t>BUKSE,MANN,TJ,M/10,LUFT,BNR</t>
  </si>
  <si>
    <t>BUKSE,KVINNE,TJ,M/10,LUFT,BNR</t>
  </si>
  <si>
    <t>SKJØRT,KVINNE,TJ,SJØ,M-BLÅ,BNR</t>
  </si>
  <si>
    <t>BUKSE,KVINNE,TJ,SJØ,M-BLÅ,BNR</t>
  </si>
  <si>
    <t>JAKKE,KVINNE,TJ,SJØ,M-BLÅ,BNR</t>
  </si>
  <si>
    <t>SKJØRT,KVINNE,TJ,M/10,LUFT,BNR</t>
  </si>
  <si>
    <t>BUKSE,OMSTENDIGHET,TJ,SJØ,M-BLÅ,BNR</t>
  </si>
  <si>
    <t>SKJØRT,OMSTENDIGHET,TJ,SJØ,M-BLÅ,BNR</t>
  </si>
  <si>
    <t>BUKSE,MANN,TJ,SJØ,M-BLÅ,BNR</t>
  </si>
  <si>
    <t>JAKKE,MANN,TJ,SJØ,M-BLÅ,BNR</t>
  </si>
  <si>
    <t>BLÅKRAGE</t>
  </si>
  <si>
    <t>GENSER,KONTOR,HÆR,SVART,BNR</t>
  </si>
  <si>
    <t>GENSER,KONTOR,LUFT,FLYBLÅ,BNR</t>
  </si>
  <si>
    <t>GENSER,KONTOR,SJØ,M-BLÅ,BNR</t>
  </si>
  <si>
    <t>JAKKE,GRAVIDE,STRIKKET,HÆR,SVART,BNR</t>
  </si>
  <si>
    <t>JAKKE,GRAVIDE,STRIKKET,LUFT,BNR</t>
  </si>
  <si>
    <t>JAKKE,GRAVIDE,STRIKKET,SJØ,M-BLÅ,BNR</t>
  </si>
  <si>
    <t>JUMPER,MANN,PARADE,TROPE,HVIT,K-ERM,BNR</t>
  </si>
  <si>
    <t>JUMPER,KVINNE,PARADE,TROPE,HVIT,K-ERM,BNR</t>
  </si>
  <si>
    <t>SLIPS,SVART,KORT,140CM</t>
  </si>
  <si>
    <t>SLIPS,SVART,LANGT,160CM</t>
  </si>
  <si>
    <t>SKJERF,VEVET,ULL,SVART,M/FRYNSER</t>
  </si>
  <si>
    <t>HALSTØRKLE, FN BLÅ</t>
  </si>
  <si>
    <t>BUKSE,MANN,SJØ,PARADE,HVIT,BNR</t>
  </si>
  <si>
    <t>JAKKE,MANN,SJØ,PARADE,HVIT,BNR</t>
  </si>
  <si>
    <t>SHORTS,MANN,PARADE,TROPE,HVIT,BNR</t>
  </si>
  <si>
    <t>JUMPER,MANN,PARADE,L-ERM,M-BLÅ,BNR</t>
  </si>
  <si>
    <t>SKJØRT,KVINNE,SJØ,PARADE,HVIT,BNR</t>
  </si>
  <si>
    <t>JAKKE,KVINNE,SJØ,PARADE,HVIT,BNR</t>
  </si>
  <si>
    <t>BUKSE,KVINNE,SJØ,PARADE,HVIT,BNR</t>
  </si>
  <si>
    <t>SHORTS,KVINNE,SJØ,PARADE,HVIT,BNR</t>
  </si>
  <si>
    <t>JUMPER,KVINNE,PARADE,M-BLÅ,BNR</t>
  </si>
  <si>
    <t>TRESSE,OR2-OR4+,HMKG/KS, GRØNN, 15 MM</t>
  </si>
  <si>
    <t>TRESSE,OR2-OR4+,HMKG/KS, GRØNN, 6 MM</t>
  </si>
  <si>
    <t>BISE, HÆR, FJELLGRØNN, 3 MM</t>
  </si>
  <si>
    <t>BISE, LUFT, KOKSBLÅ, 3 MM</t>
  </si>
  <si>
    <t>SKJORTER</t>
  </si>
  <si>
    <t>SKJORTE,GRAVIDE,TJ,HÆR,GRØNN,K-ERM,BNR</t>
  </si>
  <si>
    <t>SKJORTE,GRAVIDE,TJ,HÆR,GRØNN,L-ERM,BNR (2x)</t>
  </si>
  <si>
    <t>SKJORTE,GRAVIDE,TJ,LUFT,K-ERM,BNR</t>
  </si>
  <si>
    <t>SKJORTE,GRAVIDE,TJ,LUFT,L-ERM,BNR (2x)</t>
  </si>
  <si>
    <t>SKJORTE,GRAVIDE,TJ,SJØ,HVIT,K-ERM,BNR</t>
  </si>
  <si>
    <t>SKJORTE,GRAVIDE,TJ,SJØ,HVIT,L-ERM,BNR (2x)</t>
  </si>
  <si>
    <t>SKJORTE,KVINNE,MESSE,HÆR,U/SNIPP,BNR</t>
  </si>
  <si>
    <t>SKJORTE,KVINNE,MESSE,SJØ/LUFT,BNR</t>
  </si>
  <si>
    <t>SKJORTE,KVINNE,TJ,HÆR,GRØNN,K-ERM,BNR (2x)</t>
  </si>
  <si>
    <t>SKJORTE,KVINNE,TJ,HÆR,GRØNN,L-ERM,BNR (3x)</t>
  </si>
  <si>
    <t>SKJORTE,KVINNE,TJ,LUFT,K-ERM,BNR (2x)</t>
  </si>
  <si>
    <t>SKJORTE,KVINNE,TJ,LUFT,L-ERM,BNR (3x)</t>
  </si>
  <si>
    <t>SKJORTE,KVINNE,TJ,SJØ,HVIT,K-ERM,BNR (2x)</t>
  </si>
  <si>
    <t>SKJORTE,KVINNE,TJ,SJØ,HVIT,L-ERM,BNR (3x)</t>
  </si>
  <si>
    <t>SKJORTE,MANN,MESSE,HÆR,U/SNIPP,BNR</t>
  </si>
  <si>
    <t>SKJORTE,MANN,MESSE,SJØ/LUFT,BNR</t>
  </si>
  <si>
    <t>SKJORTE,MANN,TJ,HÆR,GRØNN,K-ERM,BNR (2x)</t>
  </si>
  <si>
    <t>SKJORTE,MANN,TJ,HÆR,GRØNN,L-ERM,BNR (3x)</t>
  </si>
  <si>
    <t>SKJORTE,MANN,TJ,LUFT,K-ERM,BNR (2x)</t>
  </si>
  <si>
    <t>SKJORTE,MANN,TJ,LUFT,L-ERM,BNR (3x)</t>
  </si>
  <si>
    <t>SKJORTE,MANN,TJ,SJØ,HVIT,K-ERM,BNR (2x)</t>
  </si>
  <si>
    <t>SKJORTE,MANN,TJ,SJØ,HVIT,L-ERM,BNR (3x)</t>
  </si>
  <si>
    <t>SNIPP,HMKG/MESSE,BNR</t>
  </si>
  <si>
    <t>MESSEUNIFORM</t>
  </si>
  <si>
    <t>KNAPP,HV,17MM,FS</t>
  </si>
  <si>
    <t>KNAPP,HV,17MM,SPLITT,FS</t>
  </si>
  <si>
    <t>KNAPP,HV,23MM,FS</t>
  </si>
  <si>
    <t>KNAPP,HÆR,17MM,FS</t>
  </si>
  <si>
    <t>KNAPP,HÆR,23MM,FS</t>
  </si>
  <si>
    <t>KNAPP,HÆR,ART,17MM,FG</t>
  </si>
  <si>
    <t>KNAPP,HÆR,ART,23MM,FG</t>
  </si>
  <si>
    <t>KNAPP,HÆR,ART,M/SPLITT,17MM,FG</t>
  </si>
  <si>
    <t>KNAPP,HÆR,GEN,17MM,FG</t>
  </si>
  <si>
    <t>KNAPP,HÆR,GEN,17MM,FS</t>
  </si>
  <si>
    <t>KNAPP,HÆR,GEN,23MM,FG</t>
  </si>
  <si>
    <t>KNAPP,HÆR,GEN,23MM,FS</t>
  </si>
  <si>
    <t>KNAPP,HÆR,GEN,M/SPLITT,17MM,FG</t>
  </si>
  <si>
    <t>KNAPP,HÆR,GEN,M/SPLITT,17MM,FS</t>
  </si>
  <si>
    <t>KNAPP,HÆR,HTK,17MM,FG</t>
  </si>
  <si>
    <t>KNAPP,HÆR,HTK,23MM,FG</t>
  </si>
  <si>
    <t>KNAPP,HÆR,HTK,M/SPLITT,17MM,FG</t>
  </si>
  <si>
    <t>KNAPP,HÆR,HVK,17MM,FG</t>
  </si>
  <si>
    <t>KNAPP,HÆR,HVK,23MM,FG</t>
  </si>
  <si>
    <t>KNAPP,HÆR,HVK,M/SPLITT,17MM,FG</t>
  </si>
  <si>
    <t>KNAPP,HÆR,INF,17MM,FS</t>
  </si>
  <si>
    <t>KNAPP,HÆR,INF,23MM,FS</t>
  </si>
  <si>
    <t>KNAPP,HÆR,INF,M/SPLITT,17MM,FS</t>
  </si>
  <si>
    <t>KNAPP,HÆR,ING,17MM,FS</t>
  </si>
  <si>
    <t>KNAPP,HÆR,ING,23MM,FS</t>
  </si>
  <si>
    <t>KNAPP,HÆR,ING,M/SPLITT,17MM,FS</t>
  </si>
  <si>
    <t>KNAPP,HÆR,INT,17MM,FG</t>
  </si>
  <si>
    <t>KNAPP,HÆR,INT,23MM,FG</t>
  </si>
  <si>
    <t>KNAPP,HÆR,INT,M/SPLITT,17MM,FG</t>
  </si>
  <si>
    <t>KNAPP,HÆR,KAV,17MM,FS</t>
  </si>
  <si>
    <t>KNAPP,HÆR,KAV,23MM,FS</t>
  </si>
  <si>
    <t>KNAPP,HÆR,KAV,M/SPLITT,17MM,FS</t>
  </si>
  <si>
    <t>KNAPP,HÆR,M/SPLITT,17MM,FS</t>
  </si>
  <si>
    <t>KNAPP,HÆR,PREST,17MM,FG</t>
  </si>
  <si>
    <t>KNAPP,HÆR,PREST,23MM,FG</t>
  </si>
  <si>
    <t>KNAPP,HÆR,PREST,M/SPLITT,17MM,FG</t>
  </si>
  <si>
    <t>KNAPP,HÆR,SAMB,17MM,FS</t>
  </si>
  <si>
    <t>KNAPP,HÆR,SAMB,23MM,FS</t>
  </si>
  <si>
    <t>KNAPP,HÆR,SAMB,M/SPLITT,17MM,FS</t>
  </si>
  <si>
    <t>KNAPP,HÆR,SAN,17MM,FG</t>
  </si>
  <si>
    <t>KNAPP,HÆR,SAN,23MM,FG</t>
  </si>
  <si>
    <t>KNAPP,HÆR,SAN,M/SPLITT,17MM,FG</t>
  </si>
  <si>
    <t>KNAPP,HÆR,SPES.FAGFELT,17MM,FG</t>
  </si>
  <si>
    <t>KNAPP,HÆR,SPES.FAGFELT,23MM,FG</t>
  </si>
  <si>
    <t>KNAPP,HÆR,SPES.FAGFELT,M/SPLITT,17MM,FG</t>
  </si>
  <si>
    <t>KNAPP,HÆR,VET,17MM,FG</t>
  </si>
  <si>
    <t>KNAPP,HÆR,VET,23MM,FG</t>
  </si>
  <si>
    <t>KNAPP,HÆR,VET,M/SPLITT,17MM,FG</t>
  </si>
  <si>
    <t>KNAPP,LUFT,17MM,FSO</t>
  </si>
  <si>
    <t>KNAPP,LUFT,23MM,FSO</t>
  </si>
  <si>
    <t>KNAPP,LUFT,M/SPLITT,17MM,FSO</t>
  </si>
  <si>
    <t>KNAPP,MP,17MM,FG</t>
  </si>
  <si>
    <t>KNAPP,MP,23MM,FG</t>
  </si>
  <si>
    <t>KNAPP,MP,M/SPLITT,17MM,FG</t>
  </si>
  <si>
    <t>KNAPP,SJØ,15MM,FG</t>
  </si>
  <si>
    <t>KNAPP,SJØ,23MM,FG</t>
  </si>
  <si>
    <t>KNAPP,SJØ,M/SPLITT,15MM,FG</t>
  </si>
  <si>
    <t>KNAPP,SJØ,M/SPLITT,23MM,FG</t>
  </si>
  <si>
    <t>RESERVE/EKSTRAKNAPPER</t>
  </si>
  <si>
    <t>SAMLET ANTALL KNAPPER</t>
  </si>
  <si>
    <t>MERKE,LUFT,LUESTOLPE,KOKARDE,STABSOFF</t>
  </si>
  <si>
    <t>MERKE,LUFT,LUESTOLPE,KOKARDE,SERSJANT</t>
  </si>
  <si>
    <t>MERKE,LUFT,LUESTOLPE,KOKARDE,OFF/KAD</t>
  </si>
  <si>
    <t>MERKE,LUFT,LUESTOLPE,KOKARDE,MENIG</t>
  </si>
  <si>
    <t>MERKE,LUFT,LUESTOLPE,KOKARDE,FLAGGOFF</t>
  </si>
  <si>
    <t>MERKE,KOKARDE,PLISERT,H5,HMKG,OFF,55MM</t>
  </si>
  <si>
    <t>MERKE,KOKARDE,EMALJERT,H5,HMKG,MEN,60MM</t>
  </si>
  <si>
    <t>MERKE,HÆR,LUESTOLPE.OFFF,SØLV</t>
  </si>
  <si>
    <t>MERKE,HÆR,LUESTOLPE,KS,KADETT,SØLV</t>
  </si>
  <si>
    <t>MERKE, SKILT, KADETT, KS</t>
  </si>
  <si>
    <t>MERKE SKILT, OFFISER, KS</t>
  </si>
  <si>
    <t>KOKARDE,EMALJERT,23MM</t>
  </si>
  <si>
    <t>KJEDE EPÅLETTER</t>
  </si>
  <si>
    <t xml:space="preserve">FLØYTE, SIGN, SØLV M FORNIKL KJ OG KR OFF </t>
  </si>
  <si>
    <t xml:space="preserve">FLØYTE, SIGN, SØLV M FORNIKL KJ OG KR </t>
  </si>
  <si>
    <t>EPÅLETTER,HMKG,OR8,M/ROMERTALLV</t>
  </si>
  <si>
    <t>EPÅLETTER,HMKG,OR7,M/ROMERTALL IV</t>
  </si>
  <si>
    <t>EPÅLETTER,HMKG,OR6,M/ROMERTALLIII</t>
  </si>
  <si>
    <t>EPÅLETTER,HMKG,OR5+,M/ROMERTALL II</t>
  </si>
  <si>
    <t>EPÅLETTER,HMKG,OR5,M/ROMERTALL I</t>
  </si>
  <si>
    <t>EPÅLETTER,HMKG,OR5 -  OR8,UTEN TALL</t>
  </si>
  <si>
    <t xml:space="preserve">EPÅLETTER,HMKG,OR1 - OR 4 </t>
  </si>
  <si>
    <t>EPÅLETTER,HMKG,OF3 - OF4</t>
  </si>
  <si>
    <t>EPÅLETTER,HMKG,OF1 - OF2</t>
  </si>
  <si>
    <t>MERKNAD -ENHETER</t>
  </si>
  <si>
    <t>STK (ENKEL ARTIKKEL)</t>
  </si>
  <si>
    <t>PR (PAR)</t>
  </si>
  <si>
    <t>STK (Stykk)</t>
  </si>
  <si>
    <t>M (meter)</t>
  </si>
  <si>
    <t>TILBEHØR I</t>
  </si>
  <si>
    <t>TILBEHØR II</t>
  </si>
  <si>
    <t>4</t>
  </si>
  <si>
    <t>Prisgruppe</t>
  </si>
  <si>
    <t>Estimert Antall ordrer pr år</t>
  </si>
  <si>
    <t>Volum 1</t>
  </si>
  <si>
    <t>Volum 2</t>
  </si>
  <si>
    <t>Estimert antall pr år</t>
  </si>
  <si>
    <t>Rabatt</t>
  </si>
  <si>
    <t>Antall skjorter for evalueringens skyld</t>
  </si>
  <si>
    <t>Verdi i kroner</t>
  </si>
  <si>
    <t>Skjorte tjeneste hær, L-erm, alle størrelser, ekslusive modell for gravide</t>
  </si>
  <si>
    <t>Skjorte tjeneste hær, K-erm, alle størrelser, ekslusive modell for gravide</t>
  </si>
  <si>
    <t>Rabatt i %</t>
  </si>
  <si>
    <t>Volum 3</t>
  </si>
  <si>
    <t>Rabatt stige for skjorte tjeneste hær</t>
  </si>
  <si>
    <t>SNIPP,HMKG/MESSE alle størrelser</t>
  </si>
  <si>
    <t>Antall SNIPP,HMKG/MESSE alle størrelser for evalueringens skyld</t>
  </si>
  <si>
    <t>SKJORTE,MANN,TJ,SJØ,HVIT,K-ERM,BNR, ekslusive modell for gravide</t>
  </si>
  <si>
    <t>≥601</t>
  </si>
  <si>
    <t>≥301-≤600</t>
  </si>
  <si>
    <t>SKJORTE,TJ,SJØ,HVIT,L-ERM,BNR,alle modeller ekslusive modell for gravide</t>
  </si>
  <si>
    <t>Rabatt stige for SKJORTE,TJ,SJØ,HVIT,BNR, alle modeller ekslusive modell for gravide</t>
  </si>
  <si>
    <t>SKJORTE,TJ,SJØ,HVIT,K-ERM,BNR, alle modeller, ekslusive modell for gravide</t>
  </si>
  <si>
    <t>SKJORTE,TJ,LUFT, BNR, alle modeller, ekslusive modell for gravide</t>
  </si>
  <si>
    <t>SKJORTE,TJ,LUFT,L-ERM,BNR, ekslusive modell for gravide</t>
  </si>
  <si>
    <t>SNIPP,HMKG/MESSE,BNR alle størrelser</t>
  </si>
  <si>
    <t xml:space="preserve"> BUKSESELER,MESSE,HVITE,FOR KNAPPER</t>
  </si>
  <si>
    <t>Antall BUKSESELER,MESSE,HVITE,FOR KNAPPER for evalueringens skyld</t>
  </si>
  <si>
    <t>Antall KNAPP,PERLEMOR,F/KJOLESKJORTE for evalueringens skyld</t>
  </si>
  <si>
    <t>Minimums ordre kvantum angitt i enhet</t>
  </si>
  <si>
    <t>n/a</t>
  </si>
  <si>
    <t>SNOR,AVDELING (Snor,avd,HMKG (3 svarte,1 sølvgrå)</t>
  </si>
  <si>
    <t>Antall SNOR,AVDELING,HÆR,GSV,SORT/GUL (3 svarte og 1 gul kordel. 3 gule knuter) for evalueringens skyld</t>
  </si>
  <si>
    <t>Antall SNOR,AVDELING (Snor,avd,HMKG (3 svarte,1 sølvgrå) for evalueringens skyld</t>
  </si>
  <si>
    <t>Antall SNOR,PERSONLIG UTSTYR,SANITET (3 røde,1 hvit) for evalueringens skyld</t>
  </si>
  <si>
    <t>Antall SNOR,VÅPENGREN,KAVALERI (3 grønne og 1 gul kordel. 3 gule knuter) for evalueringens skyld</t>
  </si>
  <si>
    <t>Antall SNOR,FLETTET,MP,HØYRØD (Høyrød ensfarget. 3 høyrøde knuter)for evalueringens skyld</t>
  </si>
  <si>
    <t>JAKKE,MESSE,SJØ</t>
  </si>
  <si>
    <t>≥30≤50</t>
  </si>
  <si>
    <t>≥51</t>
  </si>
  <si>
    <t>Måltagning av kunder</t>
  </si>
  <si>
    <t>Oppstartskostnad, en gang per material nr</t>
  </si>
  <si>
    <t>≥401</t>
  </si>
  <si>
    <t>Antall JAKKE,MESSE,SJØ for evalueringens skyld</t>
  </si>
  <si>
    <t>JAKKE,MANN,PARADE,HMKG</t>
  </si>
  <si>
    <t>Antall JAKKE,MANN,PARADE,HMKG for evalueringens skyld</t>
  </si>
  <si>
    <t>JAKKE,MESSE,HÆR,INF</t>
  </si>
  <si>
    <t>Antall JAKKE,MESSE,HÆR,INF for evalueringens skyld</t>
  </si>
  <si>
    <t>BUKSE,PARADE,HMKG</t>
  </si>
  <si>
    <t>≥50≤150</t>
  </si>
  <si>
    <t>≥151</t>
  </si>
  <si>
    <t>≥50≤100</t>
  </si>
  <si>
    <t>≥101</t>
  </si>
  <si>
    <t>Antall JAKKE,TJ,BEF,M/10,HÆR for evalueringens skyld</t>
  </si>
  <si>
    <t xml:space="preserve"> Gjennomsnitts års volum multiplisert med enhetspris</t>
  </si>
  <si>
    <t>Antall JAKKE,TJ,MENIG,M/10,LUFTfor evalueringens skyld</t>
  </si>
  <si>
    <t>JAKKE,TJ,MEN,M/10,HÆR,BNR</t>
  </si>
  <si>
    <t>Antall JAKKE,TJ,MEN,M/10,HÆR,BNR for evalueringens skyld</t>
  </si>
  <si>
    <t>≥400≤799</t>
  </si>
  <si>
    <t>≥200≤399</t>
  </si>
  <si>
    <t>≥400</t>
  </si>
  <si>
    <t>≥200</t>
  </si>
  <si>
    <t>≥100≤199</t>
  </si>
  <si>
    <t>≥25≤49</t>
  </si>
  <si>
    <t>≥800</t>
  </si>
  <si>
    <t>Antall BUKSETJ,M/10,LUFT,BNR for evalueringens skyld</t>
  </si>
  <si>
    <t>≥500≤1499</t>
  </si>
  <si>
    <t>≥1500≤2499</t>
  </si>
  <si>
    <t>≥2500</t>
  </si>
  <si>
    <t>Antall GENSER,KONTOR,HÆR,SVART,BNR for evalueringens skyld</t>
  </si>
  <si>
    <t>BUKSE,TJ,MEN,M/10,HÆR,BNR</t>
  </si>
  <si>
    <t>JAKKE,TJ,BEFAL,M/10,LUFT,BNR</t>
  </si>
  <si>
    <t>JAKKE,TJ,BEF,M/10,HÆR,BNR</t>
  </si>
  <si>
    <t>JAKKE,TJ,MENIG,M/10,LUFT,BNR</t>
  </si>
  <si>
    <t>≥100≤249</t>
  </si>
  <si>
    <t>≥250</t>
  </si>
  <si>
    <t>≥100≤299</t>
  </si>
  <si>
    <t>≥300</t>
  </si>
  <si>
    <t>SLIPS,SVART,KORT,140CM og SLIPS,SVART,LANGT,160CM</t>
  </si>
  <si>
    <t>≥300≤699</t>
  </si>
  <si>
    <t>≥700</t>
  </si>
  <si>
    <t>≥1000≤1999</t>
  </si>
  <si>
    <t>≥2000</t>
  </si>
  <si>
    <t>≥500≤999</t>
  </si>
  <si>
    <t>≥1000-≤1499</t>
  </si>
  <si>
    <t>≥1500</t>
  </si>
  <si>
    <t>≥249-≤500</t>
  </si>
  <si>
    <t>≥50≤99</t>
  </si>
  <si>
    <t>≥100-≤249</t>
  </si>
  <si>
    <t>≥150≤249</t>
  </si>
  <si>
    <t>≥500</t>
  </si>
  <si>
    <t>≥100-≤150</t>
  </si>
  <si>
    <t>≥150</t>
  </si>
  <si>
    <t>≤400-≤799</t>
  </si>
  <si>
    <t>≥200-≤499</t>
  </si>
  <si>
    <t>≥400-≤599</t>
  </si>
  <si>
    <t>≥600</t>
  </si>
  <si>
    <t>≥1200</t>
  </si>
  <si>
    <t>≥800-≤1199</t>
  </si>
  <si>
    <t>≥1500-≤2499</t>
  </si>
  <si>
    <t>≥2500-≤3499</t>
  </si>
  <si>
    <t>≥3500</t>
  </si>
  <si>
    <t>SJØTRØYE,KVINNE,JAKKE,ULL,M-BLÅ,BNR og
 SJØTRØYE,MANN,JAKKE,ULL,M-BLÅ,BNR</t>
  </si>
  <si>
    <t>≥400≤899</t>
  </si>
  <si>
    <t>≥900≤1799</t>
  </si>
  <si>
    <t>≥1800</t>
  </si>
  <si>
    <t>TRENCHCOAT,MANN,TJ,LUFT,M/10,BNR og
TRENCHCOAT,KVINNE,TJ,LUFT,M/10,BNR</t>
  </si>
  <si>
    <t xml:space="preserve"> Penuniformer til Forsvaret</t>
  </si>
  <si>
    <t>RABATTSTIGER</t>
  </si>
  <si>
    <t>Antal lTRENCHCOAT,TJ,LUFT,M/10,BNR for evalueringens skyld</t>
  </si>
  <si>
    <t>Antall TRENCHCOAT,TJ,LUFT,M/10,BNR for evalueringens skyld</t>
  </si>
  <si>
    <t>≥50≤149</t>
  </si>
  <si>
    <t>≥20≤59</t>
  </si>
  <si>
    <t>≥60≤109</t>
  </si>
  <si>
    <t>≥110</t>
  </si>
  <si>
    <t>BUKSE,TJ,SJØ,M-BLÅ,BNR</t>
  </si>
  <si>
    <t>Antall BUKSE,TJ,SJØ,M-BLÅ,BNR for evalueringens skyld</t>
  </si>
  <si>
    <t>Delsum</t>
  </si>
  <si>
    <t>DELTOTALSUM</t>
  </si>
  <si>
    <t>Pris
gruppe</t>
  </si>
  <si>
    <t>Vedlegg D Prismatrise Gruppe C - Yttertøy</t>
  </si>
  <si>
    <t>korttekst</t>
  </si>
  <si>
    <t>E 1</t>
  </si>
  <si>
    <t>E 2</t>
  </si>
  <si>
    <t>A 1</t>
  </si>
  <si>
    <t>B 1</t>
  </si>
  <si>
    <t>C 1</t>
  </si>
  <si>
    <t>D 1</t>
  </si>
  <si>
    <t>D 2</t>
  </si>
  <si>
    <t>A 1.2</t>
  </si>
  <si>
    <t>B 1.2</t>
  </si>
  <si>
    <t>C 1.2</t>
  </si>
  <si>
    <t>D 1.2</t>
  </si>
  <si>
    <t>D 2.1</t>
  </si>
  <si>
    <t>D 3</t>
  </si>
  <si>
    <t>Antall MERKE,HÆR,LUESTOLPE,KS,KADETT,SØLV for evalueringens skyld</t>
  </si>
  <si>
    <t>Antall MERKE,LUFT,LUESTOLPE,KOKARDE,MENIG for evalueringens skyld</t>
  </si>
  <si>
    <t>≥100-≤149</t>
  </si>
  <si>
    <t>Antall BLÅKRAGE for evalueringens skyld</t>
  </si>
  <si>
    <t>Antall JUMPER,MANN,PARADE,L-ERM,M-BLÅ,BNR for evalueringens skyld</t>
  </si>
  <si>
    <t>Antall SKJERF,VEVET,ULL,SVART,M/FRYNSER for evalueringens skyld</t>
  </si>
  <si>
    <t>Antall SLIPS,SVART,KORT,140CM og SLIPS,SVART,LANGT,160CM for evalueringens skyld</t>
  </si>
  <si>
    <t>Antall GENSER,KONTOR,SJØ,M-BLÅ,BNR for evalueringens skyld</t>
  </si>
  <si>
    <t>Antall GENSER,KONTOR,LUFT,FLYBLÅ,BNR for evalueringens skyld</t>
  </si>
  <si>
    <t>Nye eller endrede artikler</t>
  </si>
  <si>
    <t>Utfyllende forklaring</t>
  </si>
  <si>
    <t>Enhet</t>
  </si>
  <si>
    <t>Pris per enhet</t>
  </si>
  <si>
    <t>Estimert antall enheter pr år</t>
  </si>
  <si>
    <t>Time</t>
  </si>
  <si>
    <t>time</t>
  </si>
  <si>
    <t>Nummer</t>
  </si>
  <si>
    <t>3</t>
  </si>
  <si>
    <t>5</t>
  </si>
  <si>
    <t>4.1</t>
  </si>
  <si>
    <t>4.2</t>
  </si>
  <si>
    <t>4.3</t>
  </si>
  <si>
    <t>4.4</t>
  </si>
  <si>
    <t>Mønsterkonstruktør</t>
  </si>
  <si>
    <t>Designer</t>
  </si>
  <si>
    <t>Sømtekniker</t>
  </si>
  <si>
    <t>Andre fag</t>
  </si>
  <si>
    <t>stk</t>
  </si>
  <si>
    <t>Estimert kostnad per år</t>
  </si>
  <si>
    <r>
      <t xml:space="preserve">I dette vedlegget skal Leverandøren oppgi sine tilbudte priser på leveringsomfanget, jf. regler for anskaffelsen punkt 1.4, Generelle kontraktsbestemmelser punkt 1.7 og tilhørende kravspesifikasjoner. 
Prisene som gis av leverandøren vil multipliseres med gjennomsnittlig årlig uttak(volum/antall) og deretter adderes, kalt delsum.  
Det vil være enkelte varerer innenen hver prisgruppe hvor Oppdragsgiver vil at Leverandøren gir kvantumsrabatt. Varer hvor det er ønskelig med kvantumsrabatt vil ikke inngå i delsummen for prisgruppen, men vil bli håndert i rabattstigene og det vil fremkomme egne delsummer for hver enkelt rabattstige.
Prisene Leverandøren fyller ut i denne matrisen er Leverandørens tilbudte pris på varene . I matrisene "rabattstiger" </t>
    </r>
    <r>
      <rPr>
        <u/>
        <sz val="11"/>
        <color theme="1"/>
        <rFont val="Calibri"/>
        <family val="2"/>
        <scheme val="minor"/>
      </rPr>
      <t xml:space="preserve">skal leverandøren </t>
    </r>
    <r>
      <rPr>
        <sz val="11"/>
        <color theme="1"/>
        <rFont val="Calibri"/>
        <family val="2"/>
        <scheme val="minor"/>
      </rPr>
      <t xml:space="preserve"> fylle inn en rabattsats i de hvite cellene. Hvis leverandør </t>
    </r>
    <r>
      <rPr>
        <u/>
        <sz val="11"/>
        <color theme="1"/>
        <rFont val="Calibri"/>
        <family val="2"/>
        <scheme val="minor"/>
      </rPr>
      <t xml:space="preserve">ikke </t>
    </r>
    <r>
      <rPr>
        <sz val="11"/>
        <color theme="1"/>
        <rFont val="Calibri"/>
        <family val="2"/>
        <scheme val="minor"/>
      </rPr>
      <t xml:space="preserve">vil inngi noen rabatt </t>
    </r>
    <r>
      <rPr>
        <u/>
        <sz val="11"/>
        <color theme="1"/>
        <rFont val="Calibri"/>
        <family val="2"/>
        <scheme val="minor"/>
      </rPr>
      <t xml:space="preserve">skal </t>
    </r>
    <r>
      <rPr>
        <sz val="11"/>
        <color theme="1"/>
        <rFont val="Calibri"/>
        <family val="2"/>
        <scheme val="minor"/>
      </rPr>
      <t xml:space="preserve">leverandør fylle inn "0", slik at 0% fremkommer.
Det skal ikke gjøres endringer i dette dokumentet av leverandør, forbehold og lignende skal fremkomme av billag Del I billag 2.
Alle priser skal være oppgitt NOK, ekslusive MVA, levert etter Incoterms 2010 DAP på Forsvarets lokajsoner, jf, vedlegg E Leveringsbetingelser, punkt 3.
Leverandøren skal  i de hvite feltene fylle inn sin enhetspris, maksimum 2 desimaler.
Enkelte verdier vil automatisk bli fylt ut.
Delsummene fra prisgruppene og delsummene fra rabattstigene vil legges sammen i en deltotalsum nederst i prismatrisen.
Deltotalsummen vil bli brukt under evalueringen av tilbudene og tildeling av konkurransen.
Alle estimater er basert på Oppdragsgivers skjønn og skal ikke oppfattes som bindende.
</t>
    </r>
  </si>
  <si>
    <t>Gruppe B artikler</t>
  </si>
  <si>
    <t>Sømtjeneste - Flytting av ermedistinksjoner</t>
  </si>
  <si>
    <t>Designsamarbeid ved innføring av nye artikler</t>
  </si>
  <si>
    <t>Produksjon av utviklingsprodukter</t>
  </si>
  <si>
    <t>6</t>
  </si>
  <si>
    <t>SØMTJ,SKJØRT,MESSE,HÆR,PRESSE/DAMPE</t>
  </si>
  <si>
    <t>SØMTJENESTE,BUKSE,MESSE,BENLENGDE</t>
  </si>
  <si>
    <t>SØMTJENESTE,BUKSE,MESSE,BENVIDDE</t>
  </si>
  <si>
    <t>SØMTJENESTE,BUKSE,MESSE,GLIDELÅS</t>
  </si>
  <si>
    <t>SØMTJENESTE,BUKSE,MESSE,LIV</t>
  </si>
  <si>
    <t>SØMTJENESTE,BUKSE,MESSE,MONTERE BISER</t>
  </si>
  <si>
    <t>SØMTJENESTE,FLYTTE/BYTTE,KNAPPER</t>
  </si>
  <si>
    <t>SØMTJENESTE,JAKKE,MESSE,HÆR,ERMLENGDE</t>
  </si>
  <si>
    <t>SØMTJENESTE,JAKKE,MESSE,HÆR,FJERNE KLAFF</t>
  </si>
  <si>
    <t>SØMTJENESTE,JAKKE,MESSE,HÆR,GRENADER/SJT</t>
  </si>
  <si>
    <t>SØMTJENESTE,JAKKE,MESSE,HÆR,MONT.HEMPER</t>
  </si>
  <si>
    <t>SØMTJENESTE,JAKKE,MESSE,HÆR,NY,KRAVE</t>
  </si>
  <si>
    <t>SØMTJENESTE,JAKKE,MESSE,HÆR,PRESSE/DAMPE</t>
  </si>
  <si>
    <t>SØMTJENESTE,JAKKE,MESSE,HÆR,SKIFT,TRESSE</t>
  </si>
  <si>
    <t>SØMTJENESTE,KAPPE,HÆR,NY,ERMLENGDE</t>
  </si>
  <si>
    <t>SØMTJENESTE,KAPPE,LUFT/SJØ,NY,ERMLENGDE</t>
  </si>
  <si>
    <t>SØMTJENESTE,KAPPE,NY,FESTE KLAFFER</t>
  </si>
  <si>
    <t>SØMTJENESTE,KAPPE,NY,LENGDE OPP</t>
  </si>
  <si>
    <t>SØMTJENESTE,KAPPE,PRESSE/DAMPE</t>
  </si>
  <si>
    <t>SØMTJENESTE,SKJØRT,MESSE,HÆR,GLIDELÅS</t>
  </si>
  <si>
    <t>SØMTJENESTE,SKJØRT,MESSE,HÆR,LEGGE OPP</t>
  </si>
  <si>
    <t>SØMTJENESTE,VEST,MESSE,SIDESØM INN/UT</t>
  </si>
  <si>
    <t>pr. knapp</t>
  </si>
  <si>
    <t>pr. bukse</t>
  </si>
  <si>
    <t>pr. skjørt</t>
  </si>
  <si>
    <t>pr. jakke</t>
  </si>
  <si>
    <t>pr. kappe</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</si>
  <si>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</si>
  <si>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</si>
  <si>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</si>
  <si>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</si>
  <si>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</si>
  <si>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</si>
  <si>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</si>
  <si>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</si>
  <si>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</si>
  <si>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</si>
  <si>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</si>
  <si>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</si>
  <si>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</si>
  <si>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</si>
  <si>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</si>
  <si>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</si>
  <si>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</si>
  <si>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</si>
  <si>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</si>
  <si>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</si>
  <si>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</si>
  <si>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</si>
  <si>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</si>
  <si>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</si>
  <si>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</si>
  <si>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</si>
  <si>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</si>
  <si>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</si>
  <si>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pr. vest</t>
  </si>
  <si>
    <t>pr. artikkel</t>
  </si>
  <si>
    <t>Gruppe A artikler</t>
  </si>
  <si>
    <t>SØMTJ,JAKKE,TJ,LUFT/SJØ,NY,ERMLENGDE</t>
  </si>
  <si>
    <t>SØMTJENESTE,BUKSE,TJ,GLIDELÅS</t>
  </si>
  <si>
    <t>SØMTJENESTE,BUKSE,TJ,NY,BENVIDE</t>
  </si>
  <si>
    <t>SØMTJENESTE,BUKSE,TJ,NY,LENGDE</t>
  </si>
  <si>
    <t>SØMTJENESTE,BUKSE,TJ,NY,LIV</t>
  </si>
  <si>
    <t>SØMTJENESTE,BUKSE,TJ,PRESSE/DAMPE</t>
  </si>
  <si>
    <t>SØMTJENESTE,JAKKE,TJ,EKSTRA SKULDERPUTER</t>
  </si>
  <si>
    <t>SØMTJENESTE,JAKKE,TJ,HÆR,NY,ERMLENGDE</t>
  </si>
  <si>
    <t>SØMTJENESTE,JAKKE,TJ,MERKER</t>
  </si>
  <si>
    <t>SØMTJENESTE,JAKKE,TJ,NY,RYGGSØM INN</t>
  </si>
  <si>
    <t>SØMTJENESTE,JAKKE,TJ,NY,SIDESØM INN</t>
  </si>
  <si>
    <t>SØMTJENESTE,JAKKE,TJ,PRESSE/DAMPE</t>
  </si>
  <si>
    <t>SØMTJENESTE,JAKKE,TJ,TREKKE INN KNAPP</t>
  </si>
  <si>
    <t>SØMTJENESTE,SKJØRT,TJ,GLIDELÅS</t>
  </si>
  <si>
    <t>SØMTJENESTE,SKJØRT,TJ,NY,LEGGE OPP</t>
  </si>
  <si>
    <t>SØMTJENESTE,SKJØRT,TJ,NY,SIDESØM INN/UT</t>
  </si>
  <si>
    <t>SØMTJENESTE,SKJØRT,TJ,PRESSE/DAMPE</t>
  </si>
  <si>
    <t>4.5</t>
  </si>
  <si>
    <t>4.6</t>
  </si>
  <si>
    <t>4.7</t>
  </si>
  <si>
    <t>4.8</t>
  </si>
  <si>
    <t>4.9</t>
  </si>
  <si>
    <t>4.10</t>
  </si>
  <si>
    <t>4.11</t>
  </si>
  <si>
    <t>4.12</t>
  </si>
  <si>
    <t>4.13</t>
  </si>
  <si>
    <t>4.14</t>
  </si>
  <si>
    <t>4.15</t>
  </si>
  <si>
    <t>4.16</t>
  </si>
  <si>
    <t>4.17</t>
  </si>
  <si>
    <t>4.18</t>
  </si>
  <si>
    <t>4.19</t>
  </si>
  <si>
    <t>4.20</t>
  </si>
  <si>
    <t>4.21</t>
  </si>
  <si>
    <t>4.22</t>
  </si>
  <si>
    <t>4.23</t>
  </si>
  <si>
    <t>4.24</t>
  </si>
  <si>
    <t>5.1</t>
  </si>
  <si>
    <t>5.2</t>
  </si>
  <si>
    <t>5.3</t>
  </si>
  <si>
    <t>5.4</t>
  </si>
  <si>
    <t>SØMTJ,JAKKE,TJ,LUFT/SJØ,BRUKT,ERMLENGDE</t>
  </si>
  <si>
    <t>SØMTJ,KAPPE,LUFT/SJØ,BRUKT,ERMLENGDE</t>
  </si>
  <si>
    <t>SØMTJ,SKJØRT,TJ,BRUKT,SIDESØM INN/UT</t>
  </si>
  <si>
    <t>SØMTJENESTE,BUKSE,TJ,BRUKT,BENVIDDE INN</t>
  </si>
  <si>
    <t>SØMTJENESTE,BUKSE,TJ,BRUKT,LENGDE</t>
  </si>
  <si>
    <t>SØMTJENESTE,BUKSE,TJ,BRUKT,LIV</t>
  </si>
  <si>
    <t>SØMTJENESTE,JAKKE,TJ,BRUKT,RYGGSØM INN</t>
  </si>
  <si>
    <t>SØMTJENESTE,JAKKE,TJ,BRUKT,SIDESØM INN</t>
  </si>
  <si>
    <t>SØMTJENESTE,KAPPE,BRUKT,FESTE KLAFFER</t>
  </si>
  <si>
    <t>SØMTJENESTE,KAPPE,BRUKT,LENGDE OPP</t>
  </si>
  <si>
    <t>SØMTJENESTE,SKJØRT,TJ,BRUKT,LEGGE OPP</t>
  </si>
  <si>
    <t>6.1</t>
  </si>
  <si>
    <t>6.2</t>
  </si>
  <si>
    <t>6.3</t>
  </si>
  <si>
    <t>6.4</t>
  </si>
  <si>
    <t>7</t>
  </si>
  <si>
    <t>7.1</t>
  </si>
  <si>
    <t xml:space="preserve">måltagning av kunder, tjenesteuniform, messeuniform med yttertøy osv. </t>
  </si>
  <si>
    <t>4.26</t>
  </si>
  <si>
    <t>4.27</t>
  </si>
  <si>
    <t>3.29</t>
  </si>
  <si>
    <t>3.31</t>
  </si>
  <si>
    <t>3.32</t>
  </si>
  <si>
    <t>3.33</t>
  </si>
  <si>
    <t>Sømtjeneste, påsøm av gradsmerking på nye produkter</t>
  </si>
  <si>
    <t>Sømtjenester, målsøm av tjeneste- og messeuniformer, og yttertøy</t>
  </si>
  <si>
    <t>Sømtjeneste, flytting av ermedistinksjoner</t>
  </si>
  <si>
    <t>Tresse,bukse,menig,HMKG,hvit/svart/hvit,50mm</t>
  </si>
  <si>
    <t>Tresse,bukse,offiser,HMKG,sølv/svart/sølv,50mm</t>
  </si>
  <si>
    <t>Tresse,bukse,sjersant,HMKG,hvit/svart/hvit,50mm</t>
  </si>
  <si>
    <t>TRESSE,OR5-OR8,HMKG/KS,RØD,15MM</t>
  </si>
  <si>
    <t>TRESSE,OR5-OR8,HMKG/KS,RØD,6MM</t>
  </si>
  <si>
    <t>B 2</t>
  </si>
  <si>
    <t>B 2.2</t>
  </si>
  <si>
    <t>≤300-≤499</t>
  </si>
  <si>
    <t>≥500-≤999</t>
  </si>
  <si>
    <t>≥1000</t>
  </si>
  <si>
    <t>≥150-≤249</t>
  </si>
  <si>
    <t>≥150≤299</t>
  </si>
  <si>
    <t>≥300-≤499</t>
  </si>
  <si>
    <t>≥501</t>
  </si>
  <si>
    <t xml:space="preserve"> JAKKE,KVINNE,TJ,DRAKT,M10,HÆR,BNR</t>
  </si>
  <si>
    <t>Knapp,f/messe.luft,17mm,hvitforsølvet</t>
  </si>
  <si>
    <t>Knapp,f/messe.luft,23mm,hvitforsølvet</t>
  </si>
  <si>
    <t>Tresse,bukse,offiser,hær,fjellgrønn,18mm</t>
  </si>
  <si>
    <t>Tresse,tekstil,hvit,13mm,HMKG</t>
  </si>
  <si>
    <t>UNR</t>
  </si>
  <si>
    <t>Oppstartskostnad</t>
  </si>
  <si>
    <t>Deltotalsum</t>
  </si>
  <si>
    <t xml:space="preserve"> Messe- og tjenesteuniformer til Forsvaret</t>
  </si>
  <si>
    <t>Alle artikler som inngår i leveringsomfanget Gruppe A Tjeneste</t>
  </si>
  <si>
    <t>Alle artikler som inngår i leveringsomfanget Gruppe B Messe</t>
  </si>
  <si>
    <t>Målsøm Messe uniform,endring av standard størrelser, søm etter mål, enkelte mindre endringer på standard artikkel</t>
  </si>
  <si>
    <t>Målsøm tjeneste uniform, endring av standard størrelser, søm etter mål, enkelte mindre endringer på standard artikkel</t>
  </si>
  <si>
    <t>Sømtjeneste, justering av størrelse, passform, ermlengde, sidesøm til skjørt, benvidde på bukser, lividde på bukser og skjørt, rjustering av ryggsøm, festing av klaffer, justering av lendge på kappe, endring av skjørt lengde enkeltkomponeneter på bruker produkt og andre tilsvarende sømtjenester, listen er ikke uttømmende)</t>
  </si>
  <si>
    <r>
      <rPr>
        <b/>
        <sz val="11"/>
        <color theme="1"/>
        <rFont val="Calibri"/>
        <family val="2"/>
        <scheme val="minor"/>
      </rPr>
      <t>Informasjon om inngivelse av priser i de ulike arkfaner i Vedlegg D (Prisskjema)</t>
    </r>
    <r>
      <rPr>
        <sz val="11"/>
        <color theme="1"/>
        <rFont val="Calibri"/>
        <family val="2"/>
        <scheme val="minor"/>
      </rPr>
      <t xml:space="preserve">
I dette vedlegget skal Leverandøren oppgi sine tilbudte priser på leveringsomfanget, jf. regler for anskaffelsen punkt 1.4, Generelle kontraktsbestemmelser punkt 1.7 og tilhørende kravspesifikasjoner. 
Prisene som gis av leverandøren vil multipliseres med gjennomsnittlig årlig uttak(volum/antall) og deretter adderes, kalt delsum.  
Det vil være enkelte varerer innenen hver prisgruppe hvor Oppdragsgiver vil at Leverandøren gir kvantumsrabatt. Varer hvor det er ønskelig med kvantumsrabatt vil ikke inngå i delsummen for prisgruppen, men vil bli håndert i rabattstigene og det vil fremkomme egne delsummer for hver enkelt rabattstige.
Prisene Leverandøren fyller ut i denne matrisen er Leverandørens tilbudte pris på varene . I matrisene "rabattstiger" </t>
    </r>
    <r>
      <rPr>
        <u/>
        <sz val="11"/>
        <color theme="1"/>
        <rFont val="Calibri"/>
        <family val="2"/>
        <scheme val="minor"/>
      </rPr>
      <t xml:space="preserve">skal leverandøren </t>
    </r>
    <r>
      <rPr>
        <sz val="11"/>
        <color theme="1"/>
        <rFont val="Calibri"/>
        <family val="2"/>
        <scheme val="minor"/>
      </rPr>
      <t xml:space="preserve"> fylle inn en rabattsats i de hvite cellene. Hvis leverandør </t>
    </r>
    <r>
      <rPr>
        <u/>
        <sz val="11"/>
        <color theme="1"/>
        <rFont val="Calibri"/>
        <family val="2"/>
        <scheme val="minor"/>
      </rPr>
      <t xml:space="preserve">ikke </t>
    </r>
    <r>
      <rPr>
        <sz val="11"/>
        <color theme="1"/>
        <rFont val="Calibri"/>
        <family val="2"/>
        <scheme val="minor"/>
      </rPr>
      <t xml:space="preserve">vil inngi noen rabatt </t>
    </r>
    <r>
      <rPr>
        <u/>
        <sz val="11"/>
        <color theme="1"/>
        <rFont val="Calibri"/>
        <family val="2"/>
        <scheme val="minor"/>
      </rPr>
      <t xml:space="preserve">skal </t>
    </r>
    <r>
      <rPr>
        <sz val="11"/>
        <color theme="1"/>
        <rFont val="Calibri"/>
        <family val="2"/>
        <scheme val="minor"/>
      </rPr>
      <t xml:space="preserve">leverandør fylle inn "0", slik at 0% fremkommer. Hvis leverandør skulle komme til å glemme å fylle ut "0" eller ikke fylle ut noe vil oppdragsgiver sette "0" i disse cellene.
Alle priser skal være oppgitt NOK, ekslusive MVA, levert etter Incoterms 2010 DAP på Forsvarets lokasjoner, jf, vedlegg E Leveringsbetingelser, punkt 3.
Leverandøren skal  i de hvite feltene fylle inn sin enhetspris, maksimum 2 desimaler.
Enkelte verdier vil automatisk bli fylt ut.
Delsummene fra prisgruppene og delsummene fra rabattstigene vil legges sammen i en deltotalsum nederst i prismatrisen.
Deltotalsummen vil bli brukt under evalueringen av tilbudene og tildeling av konkurransen.
Kostnader knyttet til leverandørens etablering og utarbeidelse av målskjema fra Oppdragsgivers kroppsmålstabell skal dekkes av oppstartskostnaden.  
Kostnader knyttet til utvikling av alterationtabell i de tilfeller målskjemaer for gjeldene plagg/artikkel ikke har oppgitt målskjema.
</t>
    </r>
  </si>
  <si>
    <t>Vedlegg D Prisskjema</t>
  </si>
  <si>
    <t xml:space="preserve"> Vedlegg D Prisskjema Gruppe A - Tjeneste</t>
  </si>
  <si>
    <t>Vedlegg D Prisskjema Gruppe B - Messe</t>
  </si>
  <si>
    <t>Vedlegg D Prisskjema Gruppe D - Tilbehør</t>
  </si>
  <si>
    <t>Vedlegg D Prisskjema Gruppe E- Skjorter</t>
  </si>
  <si>
    <t>Vedlegg D Prisskjema Gruppe F Tjenester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</si>
</sst>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quot;kr&quot;\ * #,##0.00_ ;_ &quot;kr&quot;\ * \-#,##0.00_ ;_ &quot;kr&quot;\ * &quot;-&quot;??_ ;_ @_ "/>
    <numFmt numFmtId="164" formatCode="_(* #,##0.00_);_(* \(#,##0.00\);_(* &quot;-&quot;??_);_(@_)"/>
    <numFmt numFmtId="165" formatCode="_(&quot;kr&quot;\ * #,##0.00_);_(&quot;kr&quot;\ * \(#,##0.00\);_(&quot;kr&quot;\ * &quot;-&quot;??_);_(@_)"/>
  </numFmts>
  <fonts count="25" x14ac:knownFonts="1">
    <font>
      <sz val="11"/>
      <color theme="1"/>
      <name val="Calibri"/>
      <family val="2"/>
      <scheme val="minor"/>
    </font>
    <font>
      <sz val="10"/>
      <name val="Arial"/>
      <family val="2"/>
    </font>
    <font>
      <b/>
      <sz val="11"/>
      <color theme="1"/>
      <name val="Calibri"/>
      <family val="2"/>
      <scheme val="minor"/>
    </font>
    <font>
      <sz val="11"/>
      <color theme="1"/>
      <name val="Calibri"/>
      <family val="2"/>
      <scheme val="minor"/>
    </font>
    <font>
      <sz val="11"/>
      <name val="Calibri"/>
      <family val="2"/>
      <scheme val="minor"/>
    </font>
    <font>
      <sz val="11"/>
      <color theme="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6"/>
      <color theme="1"/>
      <name val="Calibri"/>
      <family val="2"/>
      <scheme val="minor"/>
    </font>
    <font>
      <sz val="11"/>
      <color theme="1"/>
      <name val="Calibri"/>
      <family val="2"/>
    </font>
    <font>
      <b/>
      <sz val="14"/>
      <color theme="1"/>
      <name val="Calibri"/>
      <family val="2"/>
      <scheme val="minor"/>
    </font>
    <font>
      <b/>
      <sz val="11"/>
      <color theme="1"/>
      <name val="Calibri"/>
      <family val="2"/>
    </font>
    <font>
      <u/>
      <sz val="11"/>
      <color theme="1"/>
      <name val="Calibri"/>
      <family val="2"/>
      <scheme val="minor"/>
    </font>
  </fonts>
  <fills count="6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6" tint="-0.249977111117893"/>
        <bgColor indexed="64"/>
      </patternFill>
    </fill>
    <fill>
      <patternFill patternType="solid">
        <fgColor theme="4" tint="0.39997558519241921"/>
        <bgColor indexed="64"/>
      </patternFill>
    </fill>
    <fill>
      <patternFill patternType="solid">
        <fgColor theme="1" tint="0.499984740745262"/>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rgb="FF92D050"/>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6" tint="0.59999389629810485"/>
        <bgColor indexed="64"/>
      </patternFill>
    </fill>
    <fill>
      <patternFill patternType="solid">
        <fgColor theme="2" tint="-0.49998474074526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1" tint="4.9989318521683403E-2"/>
        <bgColor indexed="64"/>
      </patternFill>
    </fill>
    <fill>
      <patternFill patternType="solid">
        <fgColor theme="1"/>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bgColor indexed="64"/>
      </patternFill>
    </fill>
  </fills>
  <borders count="8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auto="1"/>
      </right>
      <top style="medium">
        <color auto="1"/>
      </top>
      <bottom style="thin">
        <color auto="1"/>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bottom/>
      <diagonal/>
    </border>
    <border>
      <left/>
      <right style="thin">
        <color indexed="64"/>
      </right>
      <top/>
      <bottom/>
      <diagonal/>
    </border>
    <border>
      <left/>
      <right/>
      <top style="thin">
        <color indexed="64"/>
      </top>
      <bottom style="medium">
        <color indexed="64"/>
      </bottom>
      <diagonal/>
    </border>
    <border>
      <left/>
      <right/>
      <top/>
      <bottom style="medium">
        <color indexed="64"/>
      </bottom>
      <diagonal/>
    </border>
    <border>
      <left style="thin">
        <color auto="1"/>
      </left>
      <right/>
      <top style="medium">
        <color auto="1"/>
      </top>
      <bottom style="thin">
        <color auto="1"/>
      </bottom>
      <diagonal/>
    </border>
    <border>
      <left/>
      <right style="medium">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style="thin">
        <color indexed="64"/>
      </left>
      <right/>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bottom/>
      <diagonal/>
    </border>
    <border>
      <left/>
      <right/>
      <top/>
      <bottom style="thin">
        <color auto="1"/>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11">
    <xf numFmtId="0" fontId="0" fillId="0" borderId="0"/>
    <xf numFmtId="0" fontId="1" fillId="0" borderId="0"/>
    <xf numFmtId="0" fontId="6" fillId="0" borderId="0" applyNumberFormat="0" applyFill="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6" applyNumberFormat="0" applyAlignment="0" applyProtection="0"/>
    <xf numFmtId="0" fontId="14" fillId="6" borderId="7" applyNumberFormat="0" applyAlignment="0" applyProtection="0"/>
    <xf numFmtId="0" fontId="15" fillId="6" borderId="6" applyNumberFormat="0" applyAlignment="0" applyProtection="0"/>
    <xf numFmtId="0" fontId="16" fillId="0" borderId="8" applyNumberFormat="0" applyFill="0" applyAlignment="0" applyProtection="0"/>
    <xf numFmtId="0" fontId="17" fillId="7" borderId="9" applyNumberFormat="0" applyAlignment="0" applyProtection="0"/>
    <xf numFmtId="0" fontId="18" fillId="0" borderId="0" applyNumberFormat="0" applyFill="0" applyBorder="0" applyAlignment="0" applyProtection="0"/>
    <xf numFmtId="0" fontId="3" fillId="8" borderId="10" applyNumberFormat="0" applyFont="0" applyAlignment="0" applyProtection="0"/>
    <xf numFmtId="0" fontId="19" fillId="0" borderId="0" applyNumberFormat="0" applyFill="0" applyBorder="0" applyAlignment="0" applyProtection="0"/>
    <xf numFmtId="0" fontId="2" fillId="0" borderId="11" applyNumberFormat="0" applyFill="0" applyAlignment="0" applyProtection="0"/>
    <xf numFmtId="0" fontId="5"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5" fillId="32" borderId="0" applyNumberFormat="0" applyBorder="0" applyAlignment="0" applyProtection="0"/>
    <xf numFmtId="44" fontId="3"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 fillId="0" borderId="0"/>
    <xf numFmtId="0" fontId="3"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cellStyleXfs>
  <cellXfs count="773">
    <xf numFmtId="0" fontId="0" fillId="0" borderId="0" xfId="0"/>
    <xf numFmtId="0" fontId="0" fillId="0" borderId="0" xfId="0"/>
    <xf numFmtId="0" fontId="0" fillId="0" borderId="0" xfId="0" applyBorder="1"/>
    <xf numFmtId="0" fontId="0" fillId="0" borderId="0" xfId="0" applyProtection="1"/>
    <xf numFmtId="0" fontId="0" fillId="36" borderId="23" xfId="0" applyFill="1" applyBorder="1" applyProtection="1"/>
    <xf numFmtId="0" fontId="0" fillId="36" borderId="24" xfId="0" applyFill="1" applyBorder="1" applyProtection="1"/>
    <xf numFmtId="0" fontId="0" fillId="36" borderId="25" xfId="0" applyFill="1" applyBorder="1" applyProtection="1"/>
    <xf numFmtId="0" fontId="0" fillId="36" borderId="12" xfId="0" applyFill="1" applyBorder="1" applyProtection="1"/>
    <xf numFmtId="44" fontId="0" fillId="0" borderId="24" xfId="43" applyNumberFormat="1" applyFont="1" applyFill="1" applyBorder="1" applyProtection="1">
      <protection locked="0"/>
    </xf>
    <xf numFmtId="44" fontId="0" fillId="36" borderId="24" xfId="43" applyNumberFormat="1" applyFont="1" applyFill="1" applyBorder="1" applyProtection="1"/>
    <xf numFmtId="0" fontId="0" fillId="36" borderId="27" xfId="0" applyFill="1" applyBorder="1" applyProtection="1"/>
    <xf numFmtId="0" fontId="0" fillId="36" borderId="28" xfId="0" applyFill="1" applyBorder="1" applyProtection="1"/>
    <xf numFmtId="0" fontId="0" fillId="36" borderId="24" xfId="0" applyFont="1" applyFill="1" applyBorder="1" applyProtection="1"/>
    <xf numFmtId="0" fontId="4" fillId="36" borderId="25" xfId="0" applyFont="1" applyFill="1" applyBorder="1" applyProtection="1"/>
    <xf numFmtId="0" fontId="4" fillId="36" borderId="12" xfId="0" applyFont="1" applyFill="1" applyBorder="1" applyProtection="1"/>
    <xf numFmtId="0" fontId="0" fillId="36" borderId="25" xfId="0" applyFont="1" applyFill="1" applyBorder="1" applyProtection="1"/>
    <xf numFmtId="0" fontId="0" fillId="36" borderId="12" xfId="0" applyFont="1" applyFill="1" applyBorder="1" applyProtection="1"/>
    <xf numFmtId="0" fontId="4" fillId="36" borderId="25" xfId="0" applyFont="1" applyFill="1" applyBorder="1" applyAlignment="1" applyProtection="1"/>
    <xf numFmtId="0" fontId="0" fillId="37" borderId="24" xfId="0" applyFill="1" applyBorder="1" applyProtection="1"/>
    <xf numFmtId="0" fontId="0" fillId="37" borderId="12" xfId="0" applyFill="1" applyBorder="1" applyProtection="1"/>
    <xf numFmtId="0" fontId="0" fillId="37" borderId="26" xfId="0" applyFill="1" applyBorder="1" applyProtection="1"/>
    <xf numFmtId="44" fontId="0" fillId="37" borderId="24" xfId="43" applyNumberFormat="1" applyFont="1" applyFill="1" applyBorder="1" applyProtection="1"/>
    <xf numFmtId="0" fontId="0" fillId="37" borderId="29" xfId="0" applyFont="1" applyFill="1" applyBorder="1" applyProtection="1"/>
    <xf numFmtId="0" fontId="0" fillId="37" borderId="31" xfId="0" applyFont="1" applyFill="1" applyBorder="1" applyProtection="1"/>
    <xf numFmtId="0" fontId="0" fillId="37" borderId="32" xfId="0" applyFont="1" applyFill="1" applyBorder="1" applyProtection="1"/>
    <xf numFmtId="44" fontId="0" fillId="0" borderId="29" xfId="43" applyNumberFormat="1" applyFont="1" applyFill="1" applyBorder="1" applyProtection="1">
      <protection locked="0"/>
    </xf>
    <xf numFmtId="44" fontId="0" fillId="37" borderId="29" xfId="43" applyNumberFormat="1" applyFont="1" applyFill="1" applyBorder="1" applyProtection="1"/>
    <xf numFmtId="0" fontId="2" fillId="33" borderId="19" xfId="0" applyFont="1" applyFill="1" applyBorder="1" applyAlignment="1">
      <alignment horizontal="center" wrapText="1"/>
    </xf>
    <xf numFmtId="0" fontId="0" fillId="36" borderId="34" xfId="0" applyFill="1" applyBorder="1" applyProtection="1"/>
    <xf numFmtId="0" fontId="0" fillId="36" borderId="13" xfId="0" applyFill="1" applyBorder="1" applyProtection="1"/>
    <xf numFmtId="0" fontId="0" fillId="36" borderId="29" xfId="0" applyFill="1" applyBorder="1" applyProtection="1"/>
    <xf numFmtId="44" fontId="0" fillId="35" borderId="37" xfId="43" applyFont="1" applyFill="1" applyBorder="1"/>
    <xf numFmtId="44" fontId="0" fillId="35" borderId="24" xfId="43" applyFont="1" applyFill="1" applyBorder="1"/>
    <xf numFmtId="0" fontId="4" fillId="35" borderId="24" xfId="0" applyFont="1" applyFill="1" applyBorder="1"/>
    <xf numFmtId="0" fontId="0" fillId="35" borderId="20" xfId="0" applyFill="1" applyBorder="1"/>
    <xf numFmtId="0" fontId="0" fillId="35" borderId="29" xfId="0" applyFill="1" applyBorder="1"/>
    <xf numFmtId="0" fontId="2" fillId="33" borderId="38" xfId="0" applyFont="1" applyFill="1" applyBorder="1" applyAlignment="1">
      <alignment horizontal="center" wrapText="1"/>
    </xf>
    <xf numFmtId="0" fontId="0" fillId="35" borderId="45" xfId="0" applyFill="1" applyBorder="1"/>
    <xf numFmtId="0" fontId="4" fillId="35" borderId="36" xfId="0" applyFont="1" applyFill="1" applyBorder="1"/>
    <xf numFmtId="44" fontId="0" fillId="0" borderId="37" xfId="43" applyFont="1" applyBorder="1"/>
    <xf numFmtId="0" fontId="2" fillId="33" borderId="17" xfId="0" applyFont="1" applyFill="1" applyBorder="1" applyAlignment="1">
      <alignment horizontal="center" wrapText="1"/>
    </xf>
    <xf numFmtId="0" fontId="0" fillId="35" borderId="24" xfId="0" applyFill="1" applyBorder="1"/>
    <xf numFmtId="0" fontId="4" fillId="35" borderId="37" xfId="0" applyFont="1" applyFill="1" applyBorder="1"/>
    <xf numFmtId="44" fontId="0" fillId="35" borderId="44" xfId="43" applyFont="1" applyFill="1" applyBorder="1"/>
    <xf numFmtId="44" fontId="0" fillId="35" borderId="20" xfId="43" applyFont="1" applyFill="1" applyBorder="1"/>
    <xf numFmtId="0" fontId="2" fillId="33" borderId="1" xfId="0" applyFont="1" applyFill="1" applyBorder="1" applyAlignment="1">
      <alignment horizontal="center" wrapText="1"/>
    </xf>
    <xf numFmtId="0" fontId="4" fillId="35" borderId="29" xfId="0" applyFont="1" applyFill="1" applyBorder="1"/>
    <xf numFmtId="0" fontId="0" fillId="35" borderId="29" xfId="0" applyFill="1" applyBorder="1" applyAlignment="1">
      <alignment horizontal="center"/>
    </xf>
    <xf numFmtId="0" fontId="4" fillId="35" borderId="20" xfId="0" applyFont="1" applyFill="1" applyBorder="1"/>
    <xf numFmtId="44" fontId="0" fillId="0" borderId="24" xfId="43" applyFont="1" applyBorder="1"/>
    <xf numFmtId="0" fontId="2" fillId="33" borderId="17" xfId="0" applyFont="1" applyFill="1" applyBorder="1" applyAlignment="1">
      <alignment wrapText="1"/>
    </xf>
    <xf numFmtId="44" fontId="0" fillId="37" borderId="12" xfId="43" applyNumberFormat="1" applyFont="1" applyFill="1" applyBorder="1" applyProtection="1"/>
    <xf numFmtId="0" fontId="0" fillId="36" borderId="55" xfId="0" applyFont="1" applyFill="1" applyBorder="1" applyProtection="1"/>
    <xf numFmtId="0" fontId="0" fillId="36" borderId="15" xfId="0" applyFont="1" applyFill="1" applyBorder="1" applyProtection="1"/>
    <xf numFmtId="44" fontId="0" fillId="37" borderId="15" xfId="43" applyNumberFormat="1" applyFont="1" applyFill="1" applyBorder="1" applyProtection="1"/>
    <xf numFmtId="0" fontId="0" fillId="37" borderId="37" xfId="0" applyFill="1" applyBorder="1" applyProtection="1"/>
    <xf numFmtId="0" fontId="0" fillId="37" borderId="40" xfId="0" applyFill="1" applyBorder="1" applyProtection="1"/>
    <xf numFmtId="0" fontId="0" fillId="37" borderId="41" xfId="0" applyFill="1" applyBorder="1" applyProtection="1"/>
    <xf numFmtId="44" fontId="0" fillId="0" borderId="37" xfId="43" applyNumberFormat="1" applyFont="1" applyFill="1" applyBorder="1" applyProtection="1">
      <protection locked="0"/>
    </xf>
    <xf numFmtId="44" fontId="0" fillId="37" borderId="37" xfId="43" applyNumberFormat="1" applyFont="1" applyFill="1" applyBorder="1" applyProtection="1"/>
    <xf numFmtId="0" fontId="0" fillId="37" borderId="57" xfId="0" applyFill="1" applyBorder="1" applyProtection="1"/>
    <xf numFmtId="0" fontId="0" fillId="37" borderId="13" xfId="0" applyFill="1" applyBorder="1" applyProtection="1"/>
    <xf numFmtId="0" fontId="0" fillId="37" borderId="58" xfId="0" applyFont="1" applyFill="1" applyBorder="1" applyProtection="1"/>
    <xf numFmtId="0" fontId="0" fillId="36" borderId="46" xfId="0" applyFill="1" applyBorder="1" applyProtection="1"/>
    <xf numFmtId="0" fontId="0" fillId="36" borderId="58" xfId="0" applyFill="1" applyBorder="1" applyProtection="1"/>
    <xf numFmtId="0" fontId="0" fillId="36" borderId="31" xfId="0" applyFill="1" applyBorder="1" applyProtection="1"/>
    <xf numFmtId="44" fontId="0" fillId="37" borderId="48" xfId="43" applyNumberFormat="1" applyFont="1" applyFill="1" applyBorder="1" applyProtection="1"/>
    <xf numFmtId="44" fontId="0" fillId="37" borderId="43" xfId="43" applyNumberFormat="1" applyFont="1" applyFill="1" applyBorder="1" applyProtection="1"/>
    <xf numFmtId="44" fontId="0" fillId="37" borderId="47" xfId="43" applyNumberFormat="1" applyFont="1" applyFill="1" applyBorder="1" applyProtection="1"/>
    <xf numFmtId="0" fontId="0" fillId="37" borderId="24" xfId="0" applyFont="1" applyFill="1" applyBorder="1" applyProtection="1"/>
    <xf numFmtId="0" fontId="0" fillId="37" borderId="20" xfId="0" applyFont="1" applyFill="1" applyBorder="1" applyProtection="1"/>
    <xf numFmtId="44" fontId="0" fillId="37" borderId="20" xfId="43" applyNumberFormat="1" applyFont="1" applyFill="1" applyBorder="1" applyProtection="1"/>
    <xf numFmtId="0" fontId="0" fillId="37" borderId="37" xfId="0" applyFont="1" applyFill="1" applyBorder="1" applyProtection="1"/>
    <xf numFmtId="0" fontId="0" fillId="37" borderId="54" xfId="0" applyFont="1" applyFill="1" applyBorder="1" applyProtection="1"/>
    <xf numFmtId="0" fontId="0" fillId="37" borderId="17" xfId="0" applyFont="1" applyFill="1" applyBorder="1" applyProtection="1"/>
    <xf numFmtId="44" fontId="0" fillId="37" borderId="17" xfId="43" applyNumberFormat="1" applyFont="1" applyFill="1" applyBorder="1" applyProtection="1"/>
    <xf numFmtId="44" fontId="0" fillId="37" borderId="16" xfId="43" applyNumberFormat="1" applyFont="1" applyFill="1" applyBorder="1" applyProtection="1"/>
    <xf numFmtId="0" fontId="0" fillId="36" borderId="40" xfId="0" applyFill="1" applyBorder="1" applyProtection="1"/>
    <xf numFmtId="49" fontId="2" fillId="33" borderId="17" xfId="0" applyNumberFormat="1" applyFont="1" applyFill="1" applyBorder="1" applyAlignment="1">
      <alignment vertical="center" wrapText="1"/>
    </xf>
    <xf numFmtId="0" fontId="0" fillId="42" borderId="34" xfId="0" applyFill="1" applyBorder="1" applyProtection="1"/>
    <xf numFmtId="0" fontId="0" fillId="42" borderId="24" xfId="0" applyFill="1" applyBorder="1" applyProtection="1"/>
    <xf numFmtId="0" fontId="0" fillId="42" borderId="13" xfId="0" applyFill="1" applyBorder="1" applyProtection="1"/>
    <xf numFmtId="0" fontId="0" fillId="42" borderId="12" xfId="0" applyFill="1" applyBorder="1" applyProtection="1"/>
    <xf numFmtId="0" fontId="0" fillId="43" borderId="34" xfId="0" applyFill="1" applyBorder="1" applyProtection="1"/>
    <xf numFmtId="0" fontId="0" fillId="43" borderId="24" xfId="0" applyFill="1" applyBorder="1" applyProtection="1"/>
    <xf numFmtId="0" fontId="0" fillId="43" borderId="13" xfId="0" applyFill="1" applyBorder="1" applyProtection="1"/>
    <xf numFmtId="0" fontId="0" fillId="43" borderId="12" xfId="0" applyFill="1" applyBorder="1" applyProtection="1"/>
    <xf numFmtId="0" fontId="0" fillId="45" borderId="34" xfId="0" applyFill="1" applyBorder="1" applyProtection="1"/>
    <xf numFmtId="0" fontId="0" fillId="45" borderId="24" xfId="0" applyFill="1" applyBorder="1" applyProtection="1"/>
    <xf numFmtId="0" fontId="0" fillId="45" borderId="13" xfId="0" applyFill="1" applyBorder="1" applyProtection="1"/>
    <xf numFmtId="0" fontId="0" fillId="45" borderId="12" xfId="0" applyFill="1" applyBorder="1" applyProtection="1"/>
    <xf numFmtId="44" fontId="0" fillId="33" borderId="24" xfId="43" applyNumberFormat="1" applyFont="1" applyFill="1" applyBorder="1" applyProtection="1"/>
    <xf numFmtId="44" fontId="0" fillId="33" borderId="29" xfId="43" applyNumberFormat="1" applyFont="1" applyFill="1" applyBorder="1" applyProtection="1"/>
    <xf numFmtId="0" fontId="21" fillId="44" borderId="29" xfId="0" applyFont="1" applyFill="1" applyBorder="1" applyAlignment="1">
      <alignment horizontal="center"/>
    </xf>
    <xf numFmtId="0" fontId="0" fillId="43" borderId="70" xfId="0" applyFill="1" applyBorder="1" applyAlignment="1" applyProtection="1">
      <alignment horizontal="right"/>
    </xf>
    <xf numFmtId="0" fontId="2" fillId="0" borderId="25" xfId="0" applyFont="1" applyFill="1" applyBorder="1" applyAlignment="1">
      <alignment horizontal="right"/>
    </xf>
    <xf numFmtId="0" fontId="2" fillId="0" borderId="39" xfId="0" applyFont="1" applyFill="1" applyBorder="1" applyAlignment="1">
      <alignment horizontal="right"/>
    </xf>
    <xf numFmtId="0" fontId="2" fillId="0" borderId="30" xfId="0" applyFont="1" applyFill="1" applyBorder="1" applyAlignment="1">
      <alignment horizontal="right"/>
    </xf>
    <xf numFmtId="1" fontId="0" fillId="37" borderId="22" xfId="43" applyNumberFormat="1" applyFont="1" applyFill="1" applyBorder="1" applyAlignment="1" applyProtection="1">
      <alignment horizontal="center"/>
    </xf>
    <xf numFmtId="0" fontId="2" fillId="44" borderId="37" xfId="0" applyFont="1" applyFill="1" applyBorder="1"/>
    <xf numFmtId="9" fontId="0" fillId="0" borderId="24" xfId="110" applyFont="1" applyBorder="1"/>
    <xf numFmtId="0" fontId="0" fillId="44" borderId="24" xfId="0" applyFill="1" applyBorder="1"/>
    <xf numFmtId="0" fontId="0" fillId="44" borderId="29" xfId="0" applyFill="1" applyBorder="1"/>
    <xf numFmtId="44" fontId="2" fillId="44" borderId="29" xfId="0" applyNumberFormat="1" applyFont="1" applyFill="1" applyBorder="1"/>
    <xf numFmtId="0" fontId="0" fillId="44" borderId="20" xfId="0" applyFill="1" applyBorder="1"/>
    <xf numFmtId="44" fontId="0" fillId="36" borderId="24" xfId="43" applyFont="1" applyFill="1" applyBorder="1"/>
    <xf numFmtId="0" fontId="2" fillId="44" borderId="37" xfId="0" applyFont="1" applyFill="1" applyBorder="1" applyAlignment="1">
      <alignment horizontal="center" vertical="center" wrapText="1"/>
    </xf>
    <xf numFmtId="0" fontId="2" fillId="44" borderId="24" xfId="0" applyFont="1" applyFill="1" applyBorder="1" applyAlignment="1">
      <alignment horizontal="center" vertical="center" wrapText="1"/>
    </xf>
    <xf numFmtId="0" fontId="2" fillId="45" borderId="25" xfId="0" applyFont="1" applyFill="1" applyBorder="1" applyAlignment="1">
      <alignment horizontal="right"/>
    </xf>
    <xf numFmtId="0" fontId="0" fillId="45" borderId="20" xfId="0" applyFill="1" applyBorder="1"/>
    <xf numFmtId="0" fontId="0" fillId="45" borderId="24" xfId="0" applyFill="1" applyBorder="1"/>
    <xf numFmtId="0" fontId="2" fillId="47" borderId="25" xfId="0" applyFont="1" applyFill="1" applyBorder="1" applyAlignment="1">
      <alignment horizontal="right"/>
    </xf>
    <xf numFmtId="0" fontId="0" fillId="47" borderId="24" xfId="0" applyFill="1" applyBorder="1"/>
    <xf numFmtId="0" fontId="2" fillId="48" borderId="25" xfId="0" applyFont="1" applyFill="1" applyBorder="1" applyAlignment="1">
      <alignment horizontal="right"/>
    </xf>
    <xf numFmtId="0" fontId="0" fillId="48" borderId="24" xfId="0" applyFill="1" applyBorder="1"/>
    <xf numFmtId="0" fontId="0" fillId="49" borderId="24" xfId="0" applyFill="1" applyBorder="1"/>
    <xf numFmtId="0" fontId="2" fillId="49" borderId="25" xfId="0" applyFont="1" applyFill="1" applyBorder="1" applyAlignment="1">
      <alignment horizontal="right"/>
    </xf>
    <xf numFmtId="0" fontId="0" fillId="46" borderId="24" xfId="0" applyFill="1" applyBorder="1"/>
    <xf numFmtId="0" fontId="0" fillId="40" borderId="24" xfId="0" applyFill="1" applyBorder="1"/>
    <xf numFmtId="0" fontId="0" fillId="50" borderId="24" xfId="0" applyFill="1" applyBorder="1" applyProtection="1"/>
    <xf numFmtId="0" fontId="0" fillId="38" borderId="24" xfId="0" applyFill="1" applyBorder="1" applyProtection="1"/>
    <xf numFmtId="0" fontId="0" fillId="40" borderId="24" xfId="0" applyFill="1" applyBorder="1" applyProtection="1"/>
    <xf numFmtId="0" fontId="0" fillId="48" borderId="24" xfId="0" applyFill="1" applyBorder="1" applyProtection="1"/>
    <xf numFmtId="0" fontId="0" fillId="49" borderId="24" xfId="0" applyFill="1" applyBorder="1" applyProtection="1"/>
    <xf numFmtId="0" fontId="0" fillId="51" borderId="24" xfId="0" applyFill="1" applyBorder="1" applyProtection="1"/>
    <xf numFmtId="0" fontId="0" fillId="52" borderId="24" xfId="0" applyFill="1" applyBorder="1" applyProtection="1"/>
    <xf numFmtId="0" fontId="0" fillId="49" borderId="24" xfId="0" applyFont="1" applyFill="1" applyBorder="1" applyProtection="1"/>
    <xf numFmtId="0" fontId="2" fillId="51" borderId="24" xfId="0" applyFont="1" applyFill="1" applyBorder="1" applyAlignment="1" applyProtection="1">
      <alignment horizontal="right"/>
    </xf>
    <xf numFmtId="0" fontId="2" fillId="40" borderId="24" xfId="0" applyFont="1" applyFill="1" applyBorder="1" applyAlignment="1" applyProtection="1">
      <alignment horizontal="right"/>
    </xf>
    <xf numFmtId="0" fontId="2" fillId="44" borderId="37" xfId="0" applyFont="1" applyFill="1" applyBorder="1" applyAlignment="1">
      <alignment horizontal="center" vertical="center" wrapText="1"/>
    </xf>
    <xf numFmtId="0" fontId="2" fillId="44" borderId="24" xfId="0" applyFont="1" applyFill="1" applyBorder="1" applyAlignment="1">
      <alignment horizontal="center" vertical="center" wrapText="1"/>
    </xf>
    <xf numFmtId="0" fontId="23" fillId="44" borderId="24" xfId="0" applyFont="1" applyFill="1" applyBorder="1" applyAlignment="1">
      <alignment horizontal="center" vertical="center"/>
    </xf>
    <xf numFmtId="0" fontId="0" fillId="53" borderId="24" xfId="0" applyFill="1" applyBorder="1" applyProtection="1"/>
    <xf numFmtId="0" fontId="2" fillId="53" borderId="24" xfId="0" applyFont="1" applyFill="1" applyBorder="1" applyAlignment="1" applyProtection="1">
      <alignment horizontal="right"/>
    </xf>
    <xf numFmtId="0" fontId="2" fillId="52" borderId="24" xfId="0" applyFont="1" applyFill="1" applyBorder="1" applyAlignment="1" applyProtection="1">
      <alignment horizontal="right"/>
    </xf>
    <xf numFmtId="0" fontId="2" fillId="49" borderId="24" xfId="0" applyFont="1" applyFill="1" applyBorder="1" applyAlignment="1" applyProtection="1">
      <alignment horizontal="right"/>
    </xf>
    <xf numFmtId="0" fontId="0" fillId="41" borderId="24" xfId="0" applyFill="1" applyBorder="1" applyProtection="1"/>
    <xf numFmtId="0" fontId="2" fillId="41" borderId="24" xfId="0" applyFont="1" applyFill="1" applyBorder="1" applyAlignment="1" applyProtection="1">
      <alignment horizontal="right"/>
    </xf>
    <xf numFmtId="0" fontId="0" fillId="40" borderId="24" xfId="0" applyFont="1" applyFill="1" applyBorder="1" applyProtection="1"/>
    <xf numFmtId="0" fontId="0" fillId="53" borderId="54" xfId="0" applyFont="1" applyFill="1" applyBorder="1" applyProtection="1"/>
    <xf numFmtId="0" fontId="0" fillId="53" borderId="24" xfId="0" applyFont="1" applyFill="1" applyBorder="1" applyProtection="1"/>
    <xf numFmtId="0" fontId="0" fillId="50" borderId="24" xfId="0" applyFill="1" applyBorder="1"/>
    <xf numFmtId="0" fontId="0" fillId="43" borderId="52" xfId="0" applyFill="1" applyBorder="1" applyAlignment="1" applyProtection="1">
      <alignment horizontal="right"/>
    </xf>
    <xf numFmtId="0" fontId="0" fillId="39" borderId="24" xfId="0" applyFill="1" applyBorder="1"/>
    <xf numFmtId="0" fontId="2" fillId="39" borderId="24" xfId="0" applyFont="1" applyFill="1" applyBorder="1" applyAlignment="1" applyProtection="1">
      <alignment horizontal="right" wrapText="1"/>
    </xf>
    <xf numFmtId="44" fontId="0" fillId="56" borderId="17" xfId="0" applyNumberFormat="1" applyFill="1" applyBorder="1"/>
    <xf numFmtId="44" fontId="0" fillId="56" borderId="17" xfId="43" applyFont="1" applyFill="1" applyBorder="1"/>
    <xf numFmtId="44" fontId="0" fillId="44" borderId="20" xfId="43" applyFont="1" applyFill="1" applyBorder="1"/>
    <xf numFmtId="0" fontId="2" fillId="0" borderId="0" xfId="0" applyFont="1" applyAlignment="1"/>
    <xf numFmtId="0" fontId="2" fillId="0" borderId="1" xfId="0" applyFont="1" applyBorder="1" applyAlignment="1">
      <alignment horizontal="left"/>
    </xf>
    <xf numFmtId="0" fontId="2" fillId="50" borderId="24" xfId="0" applyFont="1" applyFill="1" applyBorder="1" applyAlignment="1" applyProtection="1">
      <alignment horizontal="right" wrapText="1"/>
    </xf>
    <xf numFmtId="0" fontId="0" fillId="49" borderId="20" xfId="0" applyFill="1" applyBorder="1"/>
    <xf numFmtId="0" fontId="2" fillId="49" borderId="24" xfId="0" applyFont="1" applyFill="1" applyBorder="1" applyAlignment="1" applyProtection="1">
      <alignment horizontal="right" wrapText="1"/>
    </xf>
    <xf numFmtId="44" fontId="0" fillId="33" borderId="37" xfId="43" applyFont="1" applyFill="1" applyBorder="1"/>
    <xf numFmtId="44" fontId="0" fillId="0" borderId="24" xfId="43" applyFont="1" applyFill="1" applyBorder="1" applyProtection="1">
      <protection locked="0"/>
    </xf>
    <xf numFmtId="44" fontId="0" fillId="0" borderId="20" xfId="43" applyNumberFormat="1" applyFont="1" applyFill="1" applyBorder="1" applyProtection="1">
      <protection locked="0"/>
    </xf>
    <xf numFmtId="0" fontId="2" fillId="50" borderId="24" xfId="0" applyFont="1" applyFill="1" applyBorder="1" applyAlignment="1" applyProtection="1">
      <alignment horizontal="right"/>
    </xf>
    <xf numFmtId="0" fontId="2" fillId="56" borderId="53" xfId="0" applyFont="1" applyFill="1" applyBorder="1" applyAlignment="1">
      <alignment horizontal="center"/>
    </xf>
    <xf numFmtId="1" fontId="0" fillId="37" borderId="24" xfId="43" applyNumberFormat="1" applyFont="1" applyFill="1" applyBorder="1" applyAlignment="1" applyProtection="1">
      <alignment horizontal="center"/>
    </xf>
    <xf numFmtId="1" fontId="0" fillId="37" borderId="29" xfId="43" applyNumberFormat="1" applyFont="1" applyFill="1" applyBorder="1" applyAlignment="1" applyProtection="1">
      <alignment horizontal="center"/>
    </xf>
    <xf numFmtId="44" fontId="0" fillId="34" borderId="34" xfId="43" applyNumberFormat="1" applyFont="1" applyFill="1" applyBorder="1" applyProtection="1"/>
    <xf numFmtId="44" fontId="0" fillId="36" borderId="34" xfId="43" applyNumberFormat="1" applyFont="1" applyFill="1" applyBorder="1" applyProtection="1"/>
    <xf numFmtId="44" fontId="0" fillId="37" borderId="54" xfId="43" applyNumberFormat="1" applyFont="1" applyFill="1" applyBorder="1" applyProtection="1"/>
    <xf numFmtId="44" fontId="0" fillId="36" borderId="54" xfId="43" applyNumberFormat="1" applyFont="1" applyFill="1" applyBorder="1" applyProtection="1"/>
    <xf numFmtId="44" fontId="0" fillId="34" borderId="70" xfId="43" applyNumberFormat="1" applyFont="1" applyFill="1" applyBorder="1" applyProtection="1"/>
    <xf numFmtId="0" fontId="0" fillId="36" borderId="12" xfId="0" applyFill="1" applyBorder="1" applyAlignment="1" applyProtection="1">
      <alignment horizontal="center" vertical="center"/>
    </xf>
    <xf numFmtId="0" fontId="0" fillId="36" borderId="13" xfId="0" applyFill="1" applyBorder="1" applyAlignment="1" applyProtection="1">
      <alignment horizontal="left" vertical="center" wrapText="1"/>
    </xf>
    <xf numFmtId="44" fontId="0" fillId="36" borderId="12" xfId="43" applyFont="1" applyFill="1" applyBorder="1" applyProtection="1"/>
    <xf numFmtId="0" fontId="0" fillId="0" borderId="0" xfId="0" applyAlignment="1">
      <alignment vertical="top"/>
    </xf>
    <xf numFmtId="0" fontId="18" fillId="36" borderId="13" xfId="0" applyFont="1" applyFill="1" applyBorder="1" applyAlignment="1" applyProtection="1">
      <alignment horizontal="left" vertical="center" wrapText="1"/>
    </xf>
    <xf numFmtId="44" fontId="0" fillId="0" borderId="0" xfId="0" applyNumberFormat="1"/>
    <xf numFmtId="0" fontId="0" fillId="0" borderId="0" xfId="0" applyFill="1"/>
    <xf numFmtId="44" fontId="0" fillId="58" borderId="12" xfId="43" applyFont="1" applyFill="1" applyBorder="1" applyProtection="1"/>
    <xf numFmtId="0" fontId="0" fillId="61" borderId="24" xfId="0" applyFill="1" applyBorder="1"/>
    <xf numFmtId="0" fontId="0" fillId="52" borderId="24" xfId="0" applyFill="1" applyBorder="1"/>
    <xf numFmtId="0" fontId="0" fillId="55" borderId="20" xfId="0" applyFill="1" applyBorder="1"/>
    <xf numFmtId="0" fontId="0" fillId="62" borderId="24" xfId="0" applyFill="1" applyBorder="1"/>
    <xf numFmtId="0" fontId="0" fillId="37" borderId="54" xfId="0" applyFill="1" applyBorder="1" applyProtection="1"/>
    <xf numFmtId="44" fontId="0" fillId="0" borderId="54" xfId="43" applyNumberFormat="1" applyFont="1" applyFill="1" applyBorder="1" applyProtection="1">
      <protection locked="0"/>
    </xf>
    <xf numFmtId="0" fontId="0" fillId="37" borderId="20" xfId="0" applyFill="1" applyBorder="1" applyProtection="1"/>
    <xf numFmtId="0" fontId="0" fillId="37" borderId="22" xfId="0" applyFill="1" applyBorder="1" applyProtection="1"/>
    <xf numFmtId="44" fontId="0" fillId="36" borderId="26" xfId="0" applyNumberFormat="1" applyFill="1" applyBorder="1" applyProtection="1"/>
    <xf numFmtId="44" fontId="0" fillId="36" borderId="26" xfId="43" applyFont="1" applyFill="1" applyBorder="1" applyAlignment="1" applyProtection="1">
      <alignment horizontal="right"/>
    </xf>
    <xf numFmtId="44" fontId="0" fillId="36" borderId="24" xfId="43" applyFont="1" applyFill="1" applyBorder="1" applyProtection="1"/>
    <xf numFmtId="44" fontId="0" fillId="36" borderId="29" xfId="43" applyFont="1" applyFill="1" applyBorder="1"/>
    <xf numFmtId="0" fontId="0" fillId="35" borderId="54" xfId="0" applyFill="1" applyBorder="1"/>
    <xf numFmtId="1" fontId="0" fillId="37" borderId="41" xfId="43" applyNumberFormat="1" applyFont="1" applyFill="1" applyBorder="1" applyAlignment="1" applyProtection="1">
      <alignment horizontal="center"/>
    </xf>
    <xf numFmtId="1" fontId="0" fillId="37" borderId="23" xfId="43" applyNumberFormat="1" applyFont="1" applyFill="1" applyBorder="1" applyAlignment="1" applyProtection="1">
      <alignment horizontal="center"/>
    </xf>
    <xf numFmtId="0" fontId="0" fillId="37" borderId="31" xfId="0" applyFill="1" applyBorder="1" applyProtection="1"/>
    <xf numFmtId="0" fontId="0" fillId="37" borderId="32" xfId="0" applyFill="1" applyBorder="1" applyProtection="1"/>
    <xf numFmtId="1" fontId="0" fillId="37" borderId="73" xfId="43" applyNumberFormat="1" applyFont="1" applyFill="1" applyBorder="1" applyAlignment="1" applyProtection="1">
      <alignment horizontal="center"/>
    </xf>
    <xf numFmtId="1" fontId="0" fillId="37" borderId="20" xfId="43" applyNumberFormat="1" applyFont="1" applyFill="1" applyBorder="1" applyAlignment="1" applyProtection="1">
      <alignment horizontal="center"/>
    </xf>
    <xf numFmtId="44" fontId="0" fillId="37" borderId="24" xfId="43" applyFont="1" applyFill="1" applyBorder="1" applyProtection="1"/>
    <xf numFmtId="44" fontId="0" fillId="37" borderId="29" xfId="43" applyFont="1" applyFill="1" applyBorder="1" applyProtection="1"/>
    <xf numFmtId="44" fontId="0" fillId="56" borderId="44" xfId="0" applyNumberFormat="1" applyFill="1" applyBorder="1"/>
    <xf numFmtId="0" fontId="0" fillId="38" borderId="37" xfId="0" applyFill="1" applyBorder="1" applyProtection="1"/>
    <xf numFmtId="0" fontId="0" fillId="36" borderId="39" xfId="0" applyFill="1" applyBorder="1" applyProtection="1"/>
    <xf numFmtId="0" fontId="0" fillId="36" borderId="41" xfId="0" applyFill="1" applyBorder="1" applyProtection="1"/>
    <xf numFmtId="44" fontId="0" fillId="34" borderId="52" xfId="43" applyNumberFormat="1" applyFont="1" applyFill="1" applyBorder="1" applyProtection="1"/>
    <xf numFmtId="0" fontId="0" fillId="36" borderId="30" xfId="0" applyFill="1" applyBorder="1" applyProtection="1"/>
    <xf numFmtId="0" fontId="0" fillId="36" borderId="73" xfId="0" applyFill="1" applyBorder="1" applyProtection="1"/>
    <xf numFmtId="44" fontId="0" fillId="36" borderId="29" xfId="43" applyNumberFormat="1" applyFont="1" applyFill="1" applyBorder="1" applyProtection="1"/>
    <xf numFmtId="44" fontId="0" fillId="36" borderId="46" xfId="43" applyNumberFormat="1" applyFont="1" applyFill="1" applyBorder="1" applyProtection="1"/>
    <xf numFmtId="1" fontId="0" fillId="37" borderId="44" xfId="43" applyNumberFormat="1" applyFont="1" applyFill="1" applyBorder="1" applyAlignment="1" applyProtection="1">
      <alignment horizontal="center"/>
    </xf>
    <xf numFmtId="49" fontId="2" fillId="33" borderId="17" xfId="0" applyNumberFormat="1" applyFont="1" applyFill="1" applyBorder="1" applyAlignment="1">
      <alignment vertical="top" wrapText="1"/>
    </xf>
    <xf numFmtId="44" fontId="0" fillId="36" borderId="26" xfId="43" applyFont="1" applyFill="1" applyBorder="1" applyProtection="1"/>
    <xf numFmtId="0" fontId="0" fillId="36" borderId="29" xfId="0" applyFill="1" applyBorder="1" applyAlignment="1" applyProtection="1">
      <alignment horizontal="left" vertical="center" wrapText="1"/>
    </xf>
    <xf numFmtId="0" fontId="0" fillId="36" borderId="58" xfId="0" applyFill="1" applyBorder="1" applyAlignment="1" applyProtection="1">
      <alignment horizontal="left" vertical="center" wrapText="1"/>
    </xf>
    <xf numFmtId="0" fontId="0" fillId="36" borderId="31" xfId="0" applyFill="1" applyBorder="1" applyAlignment="1" applyProtection="1">
      <alignment horizontal="center" vertical="center"/>
    </xf>
    <xf numFmtId="44" fontId="0" fillId="34" borderId="36" xfId="43" applyNumberFormat="1" applyFont="1" applyFill="1" applyBorder="1" applyProtection="1"/>
    <xf numFmtId="0" fontId="0" fillId="37" borderId="53" xfId="0" applyFill="1" applyBorder="1" applyProtection="1"/>
    <xf numFmtId="44" fontId="0" fillId="34" borderId="38" xfId="43" applyNumberFormat="1" applyFont="1" applyFill="1" applyBorder="1" applyProtection="1"/>
    <xf numFmtId="0" fontId="0" fillId="37" borderId="58" xfId="0" applyFill="1" applyBorder="1" applyProtection="1"/>
    <xf numFmtId="0" fontId="4" fillId="55" borderId="24" xfId="0" applyFont="1" applyFill="1" applyBorder="1" applyProtection="1"/>
    <xf numFmtId="0" fontId="2" fillId="55" borderId="24" xfId="0" applyFont="1" applyFill="1" applyBorder="1" applyAlignment="1" applyProtection="1">
      <alignment horizontal="right"/>
    </xf>
    <xf numFmtId="0" fontId="4" fillId="55" borderId="37" xfId="0" applyFont="1" applyFill="1" applyBorder="1" applyProtection="1"/>
    <xf numFmtId="0" fontId="4" fillId="36" borderId="39" xfId="0" applyFont="1" applyFill="1" applyBorder="1" applyProtection="1"/>
    <xf numFmtId="0" fontId="4" fillId="36" borderId="40" xfId="0" applyFont="1" applyFill="1" applyBorder="1" applyProtection="1"/>
    <xf numFmtId="44" fontId="0" fillId="34" borderId="46" xfId="43" applyNumberFormat="1" applyFont="1" applyFill="1" applyBorder="1" applyProtection="1"/>
    <xf numFmtId="1" fontId="0" fillId="37" borderId="54" xfId="43" applyNumberFormat="1" applyFont="1" applyFill="1" applyBorder="1" applyAlignment="1" applyProtection="1">
      <alignment horizontal="center"/>
    </xf>
    <xf numFmtId="1" fontId="0" fillId="37" borderId="37" xfId="43" applyNumberFormat="1" applyFont="1" applyFill="1" applyBorder="1" applyAlignment="1" applyProtection="1">
      <alignment horizontal="center"/>
    </xf>
    <xf numFmtId="0" fontId="2" fillId="44" borderId="37" xfId="0" applyFont="1" applyFill="1" applyBorder="1" applyAlignment="1">
      <alignment horizontal="center" vertical="center" wrapText="1"/>
    </xf>
    <xf numFmtId="0" fontId="2" fillId="44" borderId="24" xfId="0" applyFont="1" applyFill="1" applyBorder="1" applyAlignment="1">
      <alignment horizontal="center" vertical="center" wrapText="1"/>
    </xf>
    <xf numFmtId="0" fontId="23" fillId="44" borderId="24" xfId="0" applyFont="1" applyFill="1" applyBorder="1" applyAlignment="1">
      <alignment horizontal="center" vertical="center"/>
    </xf>
    <xf numFmtId="49" fontId="2" fillId="33" borderId="53" xfId="0" applyNumberFormat="1" applyFont="1" applyFill="1" applyBorder="1" applyAlignment="1">
      <alignment horizontal="center" vertical="center"/>
    </xf>
    <xf numFmtId="49" fontId="2" fillId="33" borderId="0" xfId="0" applyNumberFormat="1" applyFont="1" applyFill="1" applyBorder="1" applyAlignment="1">
      <alignment horizontal="center" vertical="center" wrapText="1"/>
    </xf>
    <xf numFmtId="44" fontId="0" fillId="37" borderId="0" xfId="43" applyNumberFormat="1" applyFont="1" applyFill="1" applyBorder="1" applyProtection="1"/>
    <xf numFmtId="1" fontId="0" fillId="37" borderId="0" xfId="43" applyNumberFormat="1" applyFont="1" applyFill="1" applyBorder="1" applyAlignment="1" applyProtection="1">
      <alignment horizontal="center"/>
    </xf>
    <xf numFmtId="49" fontId="2" fillId="33" borderId="1" xfId="0" applyNumberFormat="1" applyFont="1" applyFill="1" applyBorder="1" applyAlignment="1">
      <alignment horizontal="center" vertical="center" wrapText="1"/>
    </xf>
    <xf numFmtId="0" fontId="0" fillId="36" borderId="2" xfId="0" applyFill="1" applyBorder="1" applyProtection="1"/>
    <xf numFmtId="44" fontId="0" fillId="36" borderId="1" xfId="43" applyNumberFormat="1" applyFont="1" applyFill="1" applyBorder="1" applyProtection="1"/>
    <xf numFmtId="44" fontId="0" fillId="37" borderId="2" xfId="43" applyNumberFormat="1" applyFont="1" applyFill="1" applyBorder="1" applyProtection="1"/>
    <xf numFmtId="1" fontId="0" fillId="37" borderId="16" xfId="43" applyNumberFormat="1" applyFont="1" applyFill="1" applyBorder="1" applyAlignment="1" applyProtection="1">
      <alignment horizontal="center"/>
    </xf>
    <xf numFmtId="44" fontId="0" fillId="63" borderId="17" xfId="43" applyNumberFormat="1" applyFont="1" applyFill="1" applyBorder="1" applyProtection="1"/>
    <xf numFmtId="0" fontId="0" fillId="36" borderId="17" xfId="0" applyFill="1" applyBorder="1" applyProtection="1"/>
    <xf numFmtId="0" fontId="0" fillId="58" borderId="15" xfId="0" applyFill="1" applyBorder="1" applyAlignment="1" applyProtection="1">
      <alignment horizontal="center" vertical="center"/>
    </xf>
    <xf numFmtId="44" fontId="0" fillId="58" borderId="15" xfId="43" applyFont="1" applyFill="1" applyBorder="1" applyProtection="1"/>
    <xf numFmtId="44" fontId="0" fillId="36" borderId="31" xfId="43" applyFont="1" applyFill="1" applyBorder="1" applyAlignment="1" applyProtection="1">
      <alignment vertical="center"/>
    </xf>
    <xf numFmtId="44" fontId="0" fillId="36" borderId="32" xfId="43" applyFont="1" applyFill="1" applyBorder="1" applyAlignment="1" applyProtection="1">
      <alignment horizontal="left" vertical="center"/>
    </xf>
    <xf numFmtId="44" fontId="0" fillId="58" borderId="15" xfId="43" applyFont="1" applyFill="1" applyBorder="1" applyAlignment="1" applyProtection="1">
      <alignment vertical="center"/>
    </xf>
    <xf numFmtId="44" fontId="0" fillId="58" borderId="26" xfId="43" applyFont="1" applyFill="1" applyBorder="1" applyAlignment="1" applyProtection="1">
      <alignment vertical="center"/>
    </xf>
    <xf numFmtId="44" fontId="0" fillId="35" borderId="45" xfId="43" applyFont="1" applyFill="1" applyBorder="1"/>
    <xf numFmtId="44" fontId="0" fillId="56" borderId="44" xfId="43" applyFont="1" applyFill="1" applyBorder="1"/>
    <xf numFmtId="0" fontId="4" fillId="35" borderId="45" xfId="0" applyFont="1" applyFill="1" applyBorder="1"/>
    <xf numFmtId="44" fontId="0" fillId="36" borderId="54" xfId="43" applyFont="1" applyFill="1" applyBorder="1"/>
    <xf numFmtId="1" fontId="0" fillId="37" borderId="45" xfId="43" applyNumberFormat="1" applyFont="1" applyFill="1" applyBorder="1" applyAlignment="1" applyProtection="1">
      <alignment horizontal="center"/>
    </xf>
    <xf numFmtId="0" fontId="0" fillId="35" borderId="17" xfId="0" applyFill="1" applyBorder="1" applyAlignment="1">
      <alignment horizontal="center"/>
    </xf>
    <xf numFmtId="0" fontId="0" fillId="35" borderId="17" xfId="0" applyFill="1" applyBorder="1"/>
    <xf numFmtId="44" fontId="0" fillId="36" borderId="17" xfId="43" applyFont="1" applyFill="1" applyBorder="1"/>
    <xf numFmtId="1" fontId="0" fillId="37" borderId="17" xfId="43" applyNumberFormat="1" applyFont="1" applyFill="1" applyBorder="1" applyAlignment="1" applyProtection="1">
      <alignment horizontal="center"/>
    </xf>
    <xf numFmtId="0" fontId="0" fillId="36" borderId="1" xfId="0" applyFill="1" applyBorder="1" applyProtection="1"/>
    <xf numFmtId="44" fontId="0" fillId="37" borderId="63" xfId="43" applyNumberFormat="1" applyFont="1" applyFill="1" applyBorder="1" applyProtection="1"/>
    <xf numFmtId="1" fontId="0" fillId="37" borderId="88" xfId="43" applyNumberFormat="1" applyFont="1" applyFill="1" applyBorder="1" applyAlignment="1" applyProtection="1">
      <alignment horizontal="center"/>
    </xf>
    <xf numFmtId="0" fontId="2" fillId="0" borderId="1" xfId="0" applyFont="1" applyBorder="1" applyAlignment="1" applyProtection="1">
      <alignment horizontal="left"/>
    </xf>
    <xf numFmtId="49" fontId="2" fillId="33" borderId="17" xfId="0" applyNumberFormat="1" applyFont="1" applyFill="1" applyBorder="1" applyAlignment="1" applyProtection="1">
      <alignment vertical="center" wrapText="1"/>
    </xf>
    <xf numFmtId="0" fontId="2" fillId="33" borderId="28" xfId="0" applyFont="1" applyFill="1" applyBorder="1" applyAlignment="1" applyProtection="1">
      <alignment wrapText="1"/>
    </xf>
    <xf numFmtId="0" fontId="2" fillId="33" borderId="28" xfId="0" applyFont="1" applyFill="1" applyBorder="1" applyAlignment="1" applyProtection="1">
      <alignment horizontal="center" wrapText="1"/>
    </xf>
    <xf numFmtId="0" fontId="2" fillId="33" borderId="60" xfId="0" applyFont="1" applyFill="1" applyBorder="1" applyAlignment="1" applyProtection="1">
      <alignment horizontal="center" wrapText="1"/>
    </xf>
    <xf numFmtId="0" fontId="2" fillId="33" borderId="59" xfId="0" applyFont="1" applyFill="1" applyBorder="1" applyAlignment="1" applyProtection="1">
      <alignment horizontal="center" wrapText="1"/>
    </xf>
    <xf numFmtId="0" fontId="2" fillId="33" borderId="84" xfId="0" applyFont="1" applyFill="1" applyBorder="1" applyAlignment="1" applyProtection="1">
      <alignment horizontal="center" wrapText="1"/>
    </xf>
    <xf numFmtId="0" fontId="2" fillId="33" borderId="53" xfId="0" applyFont="1" applyFill="1" applyBorder="1" applyAlignment="1" applyProtection="1">
      <alignment horizontal="center" wrapText="1"/>
    </xf>
    <xf numFmtId="0" fontId="0" fillId="49" borderId="25" xfId="0" applyFont="1" applyFill="1" applyBorder="1" applyAlignment="1" applyProtection="1">
      <alignment horizontal="right"/>
    </xf>
    <xf numFmtId="44" fontId="0" fillId="56" borderId="44" xfId="0" applyNumberFormat="1" applyFill="1" applyBorder="1" applyProtection="1"/>
    <xf numFmtId="0" fontId="2" fillId="0" borderId="21" xfId="0" applyFont="1" applyFill="1" applyBorder="1" applyAlignment="1" applyProtection="1">
      <alignment horizontal="right"/>
    </xf>
    <xf numFmtId="0" fontId="2" fillId="44" borderId="20" xfId="0" applyFont="1" applyFill="1" applyBorder="1" applyProtection="1"/>
    <xf numFmtId="0" fontId="2" fillId="0" borderId="25" xfId="0" applyFont="1" applyFill="1" applyBorder="1" applyAlignment="1" applyProtection="1">
      <alignment horizontal="right"/>
    </xf>
    <xf numFmtId="0" fontId="2" fillId="38" borderId="25" xfId="0" applyFont="1" applyFill="1" applyBorder="1" applyAlignment="1" applyProtection="1">
      <alignment horizontal="right"/>
    </xf>
    <xf numFmtId="0" fontId="21" fillId="44" borderId="29" xfId="0" applyFont="1" applyFill="1" applyBorder="1" applyAlignment="1" applyProtection="1">
      <alignment horizontal="center"/>
    </xf>
    <xf numFmtId="0" fontId="0" fillId="44" borderId="24" xfId="0" applyFill="1" applyBorder="1" applyProtection="1"/>
    <xf numFmtId="0" fontId="0" fillId="44" borderId="20" xfId="0" applyFill="1" applyBorder="1" applyProtection="1"/>
    <xf numFmtId="0" fontId="2" fillId="0" borderId="30" xfId="0" applyFont="1" applyFill="1" applyBorder="1" applyAlignment="1" applyProtection="1">
      <alignment horizontal="right"/>
    </xf>
    <xf numFmtId="0" fontId="0" fillId="44" borderId="29" xfId="0" applyFill="1" applyBorder="1" applyProtection="1"/>
    <xf numFmtId="44" fontId="2" fillId="44" borderId="29" xfId="0" applyNumberFormat="1" applyFont="1" applyFill="1" applyBorder="1" applyProtection="1"/>
    <xf numFmtId="44" fontId="0" fillId="56" borderId="17" xfId="43" applyFont="1" applyFill="1" applyBorder="1" applyProtection="1"/>
    <xf numFmtId="0" fontId="2" fillId="0" borderId="39" xfId="0" applyFont="1" applyFill="1" applyBorder="1" applyAlignment="1" applyProtection="1">
      <alignment horizontal="right"/>
    </xf>
    <xf numFmtId="0" fontId="2" fillId="44" borderId="37" xfId="0" applyFont="1" applyFill="1" applyBorder="1" applyProtection="1"/>
    <xf numFmtId="0" fontId="2" fillId="48" borderId="25" xfId="0" applyFont="1" applyFill="1" applyBorder="1" applyAlignment="1" applyProtection="1">
      <alignment horizontal="right"/>
    </xf>
    <xf numFmtId="0" fontId="2" fillId="52" borderId="25" xfId="0" applyFont="1" applyFill="1" applyBorder="1" applyAlignment="1" applyProtection="1">
      <alignment horizontal="right"/>
    </xf>
    <xf numFmtId="0" fontId="2" fillId="49" borderId="25" xfId="0" applyFont="1" applyFill="1" applyBorder="1" applyAlignment="1" applyProtection="1">
      <alignment horizontal="right"/>
    </xf>
    <xf numFmtId="0" fontId="2" fillId="44" borderId="37" xfId="0" applyFont="1" applyFill="1" applyBorder="1" applyAlignment="1" applyProtection="1">
      <alignment horizontal="center" vertical="center" wrapText="1"/>
    </xf>
    <xf numFmtId="0" fontId="23" fillId="44" borderId="24" xfId="0" applyFont="1" applyFill="1" applyBorder="1" applyAlignment="1" applyProtection="1">
      <alignment horizontal="center" vertical="center"/>
    </xf>
    <xf numFmtId="0" fontId="2" fillId="44" borderId="24" xfId="0" applyFont="1" applyFill="1" applyBorder="1" applyAlignment="1" applyProtection="1">
      <alignment horizontal="center" vertical="center" wrapText="1"/>
    </xf>
    <xf numFmtId="0" fontId="2" fillId="50" borderId="25" xfId="0" applyFont="1" applyFill="1" applyBorder="1" applyAlignment="1" applyProtection="1">
      <alignment horizontal="right"/>
    </xf>
    <xf numFmtId="0" fontId="2" fillId="0" borderId="25" xfId="0" applyFont="1" applyFill="1" applyBorder="1" applyAlignment="1" applyProtection="1">
      <alignment horizontal="right" wrapText="1"/>
    </xf>
    <xf numFmtId="44" fontId="0" fillId="63" borderId="17" xfId="43" applyNumberFormat="1" applyFont="1" applyFill="1" applyBorder="1" applyProtection="1">
      <protection locked="0"/>
    </xf>
    <xf numFmtId="9" fontId="0" fillId="0" borderId="24" xfId="110" applyFont="1" applyBorder="1" applyProtection="1">
      <protection locked="0"/>
    </xf>
    <xf numFmtId="44" fontId="0" fillId="0" borderId="37" xfId="43" applyFont="1" applyBorder="1" applyProtection="1">
      <protection locked="0"/>
    </xf>
    <xf numFmtId="44" fontId="0" fillId="0" borderId="24" xfId="43" applyFont="1" applyBorder="1" applyProtection="1">
      <protection locked="0"/>
    </xf>
    <xf numFmtId="49" fontId="2" fillId="33" borderId="53" xfId="0" applyNumberFormat="1" applyFont="1" applyFill="1" applyBorder="1" applyAlignment="1" applyProtection="1">
      <alignment vertical="center" wrapText="1"/>
    </xf>
    <xf numFmtId="0" fontId="0" fillId="0" borderId="0" xfId="0" applyBorder="1" applyProtection="1"/>
    <xf numFmtId="0" fontId="2" fillId="33" borderId="17" xfId="0" applyFont="1" applyFill="1" applyBorder="1" applyAlignment="1" applyProtection="1">
      <alignment wrapText="1"/>
    </xf>
    <xf numFmtId="0" fontId="2" fillId="33" borderId="17" xfId="0" applyFont="1" applyFill="1" applyBorder="1" applyAlignment="1" applyProtection="1">
      <alignment horizontal="center" wrapText="1"/>
    </xf>
    <xf numFmtId="0" fontId="2" fillId="33" borderId="1" xfId="0" applyFont="1" applyFill="1" applyBorder="1" applyAlignment="1" applyProtection="1">
      <alignment horizontal="center" wrapText="1"/>
    </xf>
    <xf numFmtId="0" fontId="2" fillId="33" borderId="76" xfId="0" applyFont="1" applyFill="1" applyBorder="1" applyAlignment="1" applyProtection="1">
      <alignment horizontal="center" wrapText="1"/>
    </xf>
    <xf numFmtId="0" fontId="0" fillId="35" borderId="37" xfId="0" applyFill="1" applyBorder="1" applyProtection="1"/>
    <xf numFmtId="0" fontId="4" fillId="35" borderId="37" xfId="0" applyFont="1" applyFill="1" applyBorder="1" applyProtection="1"/>
    <xf numFmtId="44" fontId="0" fillId="35" borderId="52" xfId="43" applyFont="1" applyFill="1" applyBorder="1" applyProtection="1"/>
    <xf numFmtId="0" fontId="0" fillId="35" borderId="24" xfId="0" applyFill="1" applyBorder="1" applyProtection="1"/>
    <xf numFmtId="0" fontId="4" fillId="35" borderId="24" xfId="0" applyFont="1" applyFill="1" applyBorder="1" applyProtection="1"/>
    <xf numFmtId="44" fontId="0" fillId="36" borderId="34" xfId="43" applyFont="1" applyFill="1" applyBorder="1" applyProtection="1"/>
    <xf numFmtId="44" fontId="0" fillId="35" borderId="34" xfId="43" applyFont="1" applyFill="1" applyBorder="1" applyProtection="1"/>
    <xf numFmtId="0" fontId="4" fillId="35" borderId="34" xfId="0" applyFont="1" applyFill="1" applyBorder="1" applyProtection="1"/>
    <xf numFmtId="0" fontId="0" fillId="55" borderId="24" xfId="0" applyFill="1" applyBorder="1" applyProtection="1"/>
    <xf numFmtId="0" fontId="0" fillId="58" borderId="24" xfId="0" applyFill="1" applyBorder="1" applyProtection="1"/>
    <xf numFmtId="0" fontId="0" fillId="54" borderId="24" xfId="0" applyFill="1" applyBorder="1" applyProtection="1"/>
    <xf numFmtId="0" fontId="0" fillId="57" borderId="24" xfId="0" applyFill="1" applyBorder="1" applyProtection="1"/>
    <xf numFmtId="0" fontId="0" fillId="35" borderId="54" xfId="0" applyFill="1" applyBorder="1" applyProtection="1"/>
    <xf numFmtId="0" fontId="4" fillId="35" borderId="54" xfId="0" applyFont="1" applyFill="1" applyBorder="1" applyProtection="1"/>
    <xf numFmtId="44" fontId="0" fillId="36" borderId="70" xfId="43" applyFont="1" applyFill="1" applyBorder="1" applyProtection="1"/>
    <xf numFmtId="44" fontId="0" fillId="35" borderId="70" xfId="43" applyFont="1" applyFill="1" applyBorder="1" applyProtection="1"/>
    <xf numFmtId="49" fontId="2" fillId="33" borderId="0" xfId="0" applyNumberFormat="1" applyFont="1" applyFill="1" applyBorder="1" applyAlignment="1" applyProtection="1">
      <alignment horizontal="center" vertical="center" wrapText="1"/>
    </xf>
    <xf numFmtId="44" fontId="0" fillId="35" borderId="1" xfId="43" applyFont="1" applyFill="1" applyBorder="1" applyProtection="1"/>
    <xf numFmtId="0" fontId="4" fillId="35" borderId="36" xfId="0" applyFont="1" applyFill="1" applyBorder="1" applyProtection="1"/>
    <xf numFmtId="0" fontId="0" fillId="35" borderId="29" xfId="0" applyFill="1" applyBorder="1" applyProtection="1"/>
    <xf numFmtId="0" fontId="4" fillId="35" borderId="29" xfId="0" applyFont="1" applyFill="1" applyBorder="1" applyProtection="1"/>
    <xf numFmtId="0" fontId="4" fillId="35" borderId="87" xfId="0" applyFont="1" applyFill="1" applyBorder="1" applyProtection="1"/>
    <xf numFmtId="44" fontId="0" fillId="36" borderId="29" xfId="43" applyFont="1" applyFill="1" applyBorder="1" applyProtection="1"/>
    <xf numFmtId="44" fontId="0" fillId="35" borderId="46" xfId="43" applyFont="1" applyFill="1" applyBorder="1" applyProtection="1"/>
    <xf numFmtId="0" fontId="2" fillId="36" borderId="37" xfId="0" applyFont="1" applyFill="1" applyBorder="1" applyProtection="1"/>
    <xf numFmtId="0" fontId="2" fillId="40" borderId="25" xfId="0" applyFont="1" applyFill="1" applyBorder="1" applyAlignment="1" applyProtection="1">
      <alignment horizontal="right"/>
    </xf>
    <xf numFmtId="0" fontId="21" fillId="44" borderId="24" xfId="0" applyFont="1" applyFill="1" applyBorder="1" applyAlignment="1" applyProtection="1">
      <alignment horizontal="center"/>
    </xf>
    <xf numFmtId="0" fontId="21" fillId="36" borderId="43" xfId="0" applyFont="1" applyFill="1" applyBorder="1" applyAlignment="1" applyProtection="1">
      <alignment horizontal="center"/>
    </xf>
    <xf numFmtId="0" fontId="0" fillId="36" borderId="47" xfId="0" applyFill="1" applyBorder="1" applyProtection="1"/>
    <xf numFmtId="0" fontId="2" fillId="56" borderId="17" xfId="0" applyFont="1" applyFill="1" applyBorder="1" applyAlignment="1" applyProtection="1">
      <alignment horizontal="center"/>
    </xf>
    <xf numFmtId="44" fontId="2" fillId="36" borderId="43" xfId="43" applyFont="1" applyFill="1" applyBorder="1" applyProtection="1"/>
    <xf numFmtId="44" fontId="2" fillId="56" borderId="17" xfId="43" applyFont="1" applyFill="1" applyBorder="1" applyProtection="1"/>
    <xf numFmtId="0" fontId="2" fillId="44" borderId="52" xfId="0" applyFont="1" applyFill="1" applyBorder="1" applyProtection="1"/>
    <xf numFmtId="0" fontId="2" fillId="36" borderId="52" xfId="0" applyFont="1" applyFill="1" applyBorder="1" applyProtection="1"/>
    <xf numFmtId="0" fontId="2" fillId="50" borderId="52" xfId="0" applyFont="1" applyFill="1" applyBorder="1" applyAlignment="1" applyProtection="1">
      <alignment horizontal="right"/>
    </xf>
    <xf numFmtId="0" fontId="2" fillId="0" borderId="34" xfId="0" applyFont="1" applyFill="1" applyBorder="1" applyAlignment="1" applyProtection="1">
      <alignment horizontal="right"/>
    </xf>
    <xf numFmtId="0" fontId="21" fillId="36" borderId="29" xfId="0" applyFont="1" applyFill="1" applyBorder="1" applyAlignment="1" applyProtection="1">
      <alignment horizontal="center"/>
    </xf>
    <xf numFmtId="0" fontId="0" fillId="44" borderId="13" xfId="0" applyFill="1" applyBorder="1" applyProtection="1"/>
    <xf numFmtId="0" fontId="0" fillId="44" borderId="23" xfId="0" applyFill="1" applyBorder="1" applyProtection="1"/>
    <xf numFmtId="0" fontId="2" fillId="0" borderId="46" xfId="0" applyFont="1" applyFill="1" applyBorder="1" applyAlignment="1" applyProtection="1">
      <alignment horizontal="right"/>
    </xf>
    <xf numFmtId="0" fontId="0" fillId="44" borderId="58" xfId="0" applyFill="1" applyBorder="1" applyProtection="1"/>
    <xf numFmtId="44" fontId="2" fillId="44" borderId="32" xfId="0" applyNumberFormat="1" applyFont="1" applyFill="1" applyBorder="1" applyProtection="1"/>
    <xf numFmtId="44" fontId="2" fillId="36" borderId="32" xfId="43" applyFont="1" applyFill="1" applyBorder="1" applyProtection="1"/>
    <xf numFmtId="0" fontId="2" fillId="0" borderId="0" xfId="0" applyFont="1" applyFill="1" applyBorder="1" applyAlignment="1" applyProtection="1">
      <alignment horizontal="right"/>
    </xf>
    <xf numFmtId="0" fontId="2" fillId="55" borderId="52" xfId="0" applyFont="1" applyFill="1" applyBorder="1" applyAlignment="1" applyProtection="1">
      <alignment horizontal="right"/>
    </xf>
    <xf numFmtId="0" fontId="21" fillId="44" borderId="26" xfId="0" applyFont="1" applyFill="1" applyBorder="1" applyAlignment="1" applyProtection="1">
      <alignment horizontal="center"/>
    </xf>
    <xf numFmtId="0" fontId="21" fillId="36" borderId="26" xfId="0" applyFont="1" applyFill="1" applyBorder="1" applyAlignment="1" applyProtection="1">
      <alignment horizontal="center"/>
    </xf>
    <xf numFmtId="0" fontId="0" fillId="44" borderId="25" xfId="0" applyFill="1" applyBorder="1" applyProtection="1"/>
    <xf numFmtId="0" fontId="0" fillId="44" borderId="26" xfId="0" applyFill="1" applyBorder="1" applyProtection="1"/>
    <xf numFmtId="0" fontId="0" fillId="36" borderId="26" xfId="0" applyFill="1" applyBorder="1" applyProtection="1"/>
    <xf numFmtId="0" fontId="0" fillId="44" borderId="30" xfId="0" applyFill="1" applyBorder="1" applyProtection="1"/>
    <xf numFmtId="0" fontId="2" fillId="58" borderId="52" xfId="0" applyFont="1" applyFill="1" applyBorder="1" applyAlignment="1" applyProtection="1">
      <alignment horizontal="right"/>
    </xf>
    <xf numFmtId="0" fontId="2" fillId="0" borderId="34" xfId="0" applyFont="1" applyFill="1" applyBorder="1" applyAlignment="1" applyProtection="1">
      <alignment horizontal="right" wrapText="1"/>
    </xf>
    <xf numFmtId="0" fontId="2" fillId="53" borderId="52" xfId="0" applyFont="1" applyFill="1" applyBorder="1" applyAlignment="1" applyProtection="1">
      <alignment horizontal="right"/>
    </xf>
    <xf numFmtId="0" fontId="2" fillId="54" borderId="52" xfId="0" applyFont="1" applyFill="1" applyBorder="1" applyAlignment="1" applyProtection="1">
      <alignment horizontal="right"/>
    </xf>
    <xf numFmtId="0" fontId="2" fillId="57" borderId="52" xfId="0" applyFont="1" applyFill="1" applyBorder="1" applyAlignment="1" applyProtection="1">
      <alignment horizontal="right"/>
    </xf>
    <xf numFmtId="0" fontId="2" fillId="56" borderId="53" xfId="0" applyFont="1" applyFill="1" applyBorder="1" applyAlignment="1" applyProtection="1">
      <alignment horizontal="center"/>
    </xf>
    <xf numFmtId="0" fontId="2" fillId="33" borderId="19" xfId="0" applyFont="1" applyFill="1" applyBorder="1" applyAlignment="1" applyProtection="1">
      <alignment horizontal="center" wrapText="1"/>
    </xf>
    <xf numFmtId="0" fontId="2" fillId="33" borderId="16" xfId="0" applyFont="1" applyFill="1" applyBorder="1" applyAlignment="1" applyProtection="1">
      <alignment horizontal="center" wrapText="1"/>
    </xf>
    <xf numFmtId="0" fontId="2" fillId="33" borderId="53" xfId="0" applyFont="1" applyFill="1" applyBorder="1" applyAlignment="1" applyProtection="1">
      <alignment wrapText="1"/>
    </xf>
    <xf numFmtId="0" fontId="2" fillId="33" borderId="49" xfId="0" applyFont="1" applyFill="1" applyBorder="1" applyAlignment="1" applyProtection="1">
      <alignment wrapText="1"/>
    </xf>
    <xf numFmtId="44" fontId="0" fillId="33" borderId="17" xfId="0" applyNumberFormat="1" applyFill="1" applyBorder="1" applyProtection="1"/>
    <xf numFmtId="44" fontId="0" fillId="0" borderId="34" xfId="43" applyFont="1" applyBorder="1" applyProtection="1">
      <protection locked="0"/>
    </xf>
    <xf numFmtId="44" fontId="0" fillId="0" borderId="52" xfId="43" applyFont="1" applyBorder="1" applyProtection="1">
      <protection locked="0"/>
    </xf>
    <xf numFmtId="9" fontId="0" fillId="0" borderId="24" xfId="110" applyFont="1" applyFill="1" applyBorder="1" applyProtection="1">
      <protection locked="0"/>
    </xf>
    <xf numFmtId="9" fontId="0" fillId="0" borderId="34" xfId="110" applyFont="1" applyFill="1" applyBorder="1" applyProtection="1">
      <protection locked="0"/>
    </xf>
    <xf numFmtId="9" fontId="0" fillId="0" borderId="66" xfId="110" applyFont="1" applyBorder="1" applyProtection="1">
      <protection locked="0"/>
    </xf>
    <xf numFmtId="9" fontId="0" fillId="0" borderId="25" xfId="110" applyFont="1" applyBorder="1" applyProtection="1">
      <protection locked="0"/>
    </xf>
    <xf numFmtId="9" fontId="0" fillId="0" borderId="25" xfId="110" applyFont="1" applyFill="1" applyBorder="1" applyProtection="1">
      <protection locked="0"/>
    </xf>
    <xf numFmtId="9" fontId="0" fillId="0" borderId="34" xfId="110" applyFont="1" applyBorder="1" applyProtection="1">
      <protection locked="0"/>
    </xf>
    <xf numFmtId="44" fontId="0" fillId="63" borderId="17" xfId="43" applyFont="1" applyFill="1" applyBorder="1" applyProtection="1">
      <protection locked="0"/>
    </xf>
    <xf numFmtId="44" fontId="0" fillId="0" borderId="20" xfId="43" applyFont="1" applyFill="1" applyBorder="1" applyProtection="1">
      <protection locked="0"/>
    </xf>
    <xf numFmtId="44" fontId="0" fillId="0" borderId="29" xfId="43" applyFont="1" applyFill="1" applyBorder="1" applyProtection="1">
      <protection locked="0"/>
    </xf>
    <xf numFmtId="44" fontId="0" fillId="0" borderId="17" xfId="43" applyFont="1" applyFill="1" applyBorder="1" applyAlignment="1" applyProtection="1">
      <alignment wrapText="1"/>
      <protection locked="0"/>
    </xf>
    <xf numFmtId="44" fontId="0" fillId="0" borderId="29" xfId="43" applyFont="1" applyFill="1" applyBorder="1" applyAlignment="1" applyProtection="1">
      <alignment wrapText="1"/>
      <protection locked="0"/>
    </xf>
    <xf numFmtId="0" fontId="2" fillId="33" borderId="16" xfId="0" applyFont="1" applyFill="1" applyBorder="1" applyAlignment="1" applyProtection="1">
      <alignment wrapText="1"/>
    </xf>
    <xf numFmtId="0" fontId="0" fillId="37" borderId="47" xfId="0" applyFont="1" applyFill="1" applyBorder="1" applyProtection="1"/>
    <xf numFmtId="0" fontId="0" fillId="37" borderId="48" xfId="0" applyFont="1" applyFill="1" applyBorder="1" applyProtection="1"/>
    <xf numFmtId="0" fontId="0" fillId="37" borderId="43" xfId="0" applyFont="1" applyFill="1" applyBorder="1" applyProtection="1"/>
    <xf numFmtId="0" fontId="0" fillId="0" borderId="50" xfId="0" applyBorder="1" applyProtection="1"/>
    <xf numFmtId="0" fontId="0" fillId="0" borderId="65" xfId="0" applyBorder="1" applyProtection="1"/>
    <xf numFmtId="0" fontId="0" fillId="0" borderId="51" xfId="0" applyBorder="1" applyProtection="1"/>
    <xf numFmtId="0" fontId="2" fillId="0" borderId="51" xfId="0" applyFont="1" applyFill="1" applyBorder="1" applyAlignment="1" applyProtection="1">
      <alignment horizontal="right"/>
    </xf>
    <xf numFmtId="0" fontId="0" fillId="0" borderId="63" xfId="0" applyBorder="1" applyProtection="1"/>
    <xf numFmtId="0" fontId="0" fillId="0" borderId="88" xfId="0" applyBorder="1" applyProtection="1"/>
    <xf numFmtId="0" fontId="0" fillId="0" borderId="1" xfId="0" applyFill="1" applyBorder="1" applyAlignment="1" applyProtection="1">
      <alignment horizontal="left" vertical="top" wrapText="1"/>
    </xf>
    <xf numFmtId="0" fontId="0" fillId="0" borderId="2" xfId="0" applyFill="1" applyBorder="1" applyAlignment="1" applyProtection="1">
      <alignment horizontal="left" vertical="top"/>
    </xf>
    <xf numFmtId="0" fontId="0" fillId="0" borderId="0" xfId="0" applyFill="1" applyBorder="1" applyAlignment="1" applyProtection="1">
      <alignment horizontal="left" vertical="top"/>
    </xf>
    <xf numFmtId="44" fontId="2" fillId="56" borderId="17" xfId="0" applyNumberFormat="1" applyFont="1" applyFill="1" applyBorder="1" applyProtection="1"/>
    <xf numFmtId="0" fontId="2" fillId="42" borderId="39" xfId="0" applyFont="1" applyFill="1" applyBorder="1" applyAlignment="1" applyProtection="1">
      <alignment horizontal="right"/>
    </xf>
    <xf numFmtId="0" fontId="2" fillId="44" borderId="80" xfId="0" applyFont="1" applyFill="1" applyBorder="1" applyProtection="1"/>
    <xf numFmtId="0" fontId="2" fillId="36" borderId="41" xfId="0" applyFont="1" applyFill="1" applyBorder="1" applyProtection="1"/>
    <xf numFmtId="0" fontId="2" fillId="0" borderId="25" xfId="0" applyFont="1" applyBorder="1" applyAlignment="1" applyProtection="1">
      <alignment horizontal="right"/>
    </xf>
    <xf numFmtId="0" fontId="2" fillId="42" borderId="25" xfId="0" applyFont="1" applyFill="1" applyBorder="1" applyAlignment="1" applyProtection="1">
      <alignment horizontal="right"/>
    </xf>
    <xf numFmtId="0" fontId="21" fillId="44" borderId="25" xfId="0" applyFont="1" applyFill="1" applyBorder="1" applyAlignment="1" applyProtection="1">
      <alignment horizontal="center"/>
    </xf>
    <xf numFmtId="0" fontId="2" fillId="0" borderId="55" xfId="0" applyFont="1" applyFill="1" applyBorder="1" applyAlignment="1" applyProtection="1">
      <alignment horizontal="right"/>
    </xf>
    <xf numFmtId="0" fontId="0" fillId="44" borderId="56" xfId="0" applyFill="1" applyBorder="1" applyProtection="1"/>
    <xf numFmtId="44" fontId="2" fillId="44" borderId="55" xfId="0" applyNumberFormat="1" applyFont="1" applyFill="1" applyBorder="1" applyProtection="1"/>
    <xf numFmtId="0" fontId="0" fillId="36" borderId="56" xfId="0" applyFill="1" applyBorder="1" applyProtection="1"/>
    <xf numFmtId="44" fontId="2" fillId="36" borderId="78" xfId="43" applyFont="1" applyFill="1" applyBorder="1" applyProtection="1"/>
    <xf numFmtId="44" fontId="0" fillId="56" borderId="53" xfId="43" applyFont="1" applyFill="1" applyBorder="1" applyProtection="1"/>
    <xf numFmtId="0" fontId="2" fillId="60" borderId="27" xfId="0" applyFont="1" applyFill="1" applyBorder="1" applyAlignment="1" applyProtection="1">
      <alignment horizontal="right"/>
    </xf>
    <xf numFmtId="0" fontId="0" fillId="60" borderId="28" xfId="0" applyFill="1" applyBorder="1" applyAlignment="1" applyProtection="1">
      <alignment horizontal="center"/>
    </xf>
    <xf numFmtId="0" fontId="0" fillId="60" borderId="60" xfId="0" applyFill="1" applyBorder="1" applyAlignment="1" applyProtection="1">
      <alignment horizontal="center"/>
    </xf>
    <xf numFmtId="0" fontId="0" fillId="60" borderId="27" xfId="0" applyFill="1" applyBorder="1" applyAlignment="1" applyProtection="1">
      <alignment horizontal="center"/>
    </xf>
    <xf numFmtId="44" fontId="2" fillId="60" borderId="27" xfId="0" applyNumberFormat="1" applyFont="1" applyFill="1" applyBorder="1" applyAlignment="1" applyProtection="1">
      <alignment horizontal="center"/>
    </xf>
    <xf numFmtId="44" fontId="2" fillId="60" borderId="60" xfId="0" applyNumberFormat="1" applyFont="1" applyFill="1" applyBorder="1" applyAlignment="1" applyProtection="1">
      <alignment horizontal="center"/>
    </xf>
    <xf numFmtId="0" fontId="0" fillId="60" borderId="65" xfId="0" applyFill="1" applyBorder="1" applyProtection="1"/>
    <xf numFmtId="44" fontId="2" fillId="60" borderId="27" xfId="0" applyNumberFormat="1" applyFont="1" applyFill="1" applyBorder="1" applyProtection="1"/>
    <xf numFmtId="0" fontId="0" fillId="60" borderId="82" xfId="0" applyFill="1" applyBorder="1" applyProtection="1"/>
    <xf numFmtId="44" fontId="2" fillId="60" borderId="65" xfId="43" applyFont="1" applyFill="1" applyBorder="1" applyProtection="1"/>
    <xf numFmtId="44" fontId="0" fillId="60" borderId="50" xfId="43" applyFont="1" applyFill="1" applyBorder="1" applyProtection="1"/>
    <xf numFmtId="0" fontId="21" fillId="36" borderId="48" xfId="0" applyFont="1" applyFill="1" applyBorder="1" applyAlignment="1" applyProtection="1">
      <alignment horizontal="center"/>
    </xf>
    <xf numFmtId="0" fontId="0" fillId="36" borderId="48" xfId="0" applyFill="1" applyBorder="1" applyProtection="1"/>
    <xf numFmtId="0" fontId="0" fillId="0" borderId="79" xfId="0" applyBorder="1" applyAlignment="1" applyProtection="1"/>
    <xf numFmtId="0" fontId="0" fillId="0" borderId="63" xfId="0" applyBorder="1" applyAlignment="1" applyProtection="1"/>
    <xf numFmtId="0" fontId="0" fillId="44" borderId="32" xfId="0" applyFill="1" applyBorder="1" applyProtection="1"/>
    <xf numFmtId="44" fontId="2" fillId="44" borderId="30" xfId="0" applyNumberFormat="1" applyFont="1" applyFill="1" applyBorder="1" applyProtection="1"/>
    <xf numFmtId="0" fontId="0" fillId="36" borderId="32" xfId="0" applyFill="1" applyBorder="1" applyProtection="1"/>
    <xf numFmtId="0" fontId="0" fillId="60" borderId="27" xfId="0" applyFill="1" applyBorder="1" applyAlignment="1" applyProtection="1"/>
    <xf numFmtId="0" fontId="0" fillId="60" borderId="60" xfId="0" applyFill="1" applyBorder="1" applyAlignment="1" applyProtection="1"/>
    <xf numFmtId="0" fontId="0" fillId="60" borderId="0" xfId="0" applyFill="1" applyBorder="1" applyAlignment="1" applyProtection="1"/>
    <xf numFmtId="0" fontId="0" fillId="60" borderId="22" xfId="0" applyFill="1" applyBorder="1" applyProtection="1"/>
    <xf numFmtId="0" fontId="0" fillId="60" borderId="65" xfId="0" applyFill="1" applyBorder="1" applyAlignment="1" applyProtection="1"/>
    <xf numFmtId="0" fontId="0" fillId="0" borderId="0" xfId="0" applyBorder="1" applyAlignment="1" applyProtection="1">
      <alignment horizontal="right"/>
    </xf>
    <xf numFmtId="0" fontId="0" fillId="0" borderId="0" xfId="0" applyBorder="1" applyAlignment="1" applyProtection="1">
      <alignment horizontal="center"/>
    </xf>
    <xf numFmtId="44" fontId="22" fillId="0" borderId="0" xfId="0" applyNumberFormat="1" applyFont="1" applyBorder="1" applyProtection="1"/>
    <xf numFmtId="0" fontId="2" fillId="45" borderId="52" xfId="0" applyFont="1" applyFill="1" applyBorder="1" applyAlignment="1" applyProtection="1">
      <alignment horizontal="right" wrapText="1"/>
    </xf>
    <xf numFmtId="0" fontId="2" fillId="36" borderId="77" xfId="0" applyFont="1" applyFill="1" applyBorder="1" applyProtection="1"/>
    <xf numFmtId="0" fontId="2" fillId="0" borderId="34" xfId="0" applyFont="1" applyBorder="1" applyAlignment="1" applyProtection="1">
      <alignment horizontal="right"/>
    </xf>
    <xf numFmtId="0" fontId="2" fillId="45" borderId="34" xfId="0" applyFont="1" applyFill="1" applyBorder="1" applyAlignment="1" applyProtection="1">
      <alignment horizontal="right" wrapText="1"/>
    </xf>
    <xf numFmtId="44" fontId="2" fillId="44" borderId="26" xfId="0" applyNumberFormat="1" applyFont="1" applyFill="1" applyBorder="1" applyProtection="1"/>
    <xf numFmtId="44" fontId="2" fillId="36" borderId="26" xfId="43" applyFont="1" applyFill="1" applyBorder="1" applyProtection="1"/>
    <xf numFmtId="0" fontId="21" fillId="36" borderId="13" xfId="0" applyFont="1" applyFill="1" applyBorder="1" applyAlignment="1" applyProtection="1">
      <alignment horizontal="center"/>
    </xf>
    <xf numFmtId="0" fontId="2" fillId="41" borderId="34" xfId="0" applyFont="1" applyFill="1" applyBorder="1" applyAlignment="1" applyProtection="1">
      <alignment horizontal="right"/>
    </xf>
    <xf numFmtId="0" fontId="0" fillId="0" borderId="81" xfId="0" applyBorder="1" applyAlignment="1" applyProtection="1"/>
    <xf numFmtId="0" fontId="0" fillId="0" borderId="49" xfId="0" applyBorder="1" applyAlignment="1" applyProtection="1"/>
    <xf numFmtId="0" fontId="2" fillId="59" borderId="27" xfId="0" applyFont="1" applyFill="1" applyBorder="1" applyAlignment="1" applyProtection="1">
      <alignment horizontal="right"/>
    </xf>
    <xf numFmtId="0" fontId="0" fillId="59" borderId="60" xfId="0" applyFill="1" applyBorder="1" applyAlignment="1" applyProtection="1"/>
    <xf numFmtId="0" fontId="0" fillId="59" borderId="0" xfId="0" applyFill="1" applyBorder="1" applyAlignment="1" applyProtection="1"/>
    <xf numFmtId="44" fontId="2" fillId="59" borderId="58" xfId="0" applyNumberFormat="1" applyFont="1" applyFill="1" applyBorder="1" applyAlignment="1" applyProtection="1">
      <alignment horizontal="center"/>
    </xf>
    <xf numFmtId="44" fontId="2" fillId="59" borderId="79" xfId="0" applyNumberFormat="1" applyFont="1" applyFill="1" applyBorder="1" applyAlignment="1" applyProtection="1">
      <alignment horizontal="center"/>
    </xf>
    <xf numFmtId="0" fontId="0" fillId="59" borderId="63" xfId="0" applyFill="1" applyBorder="1" applyProtection="1"/>
    <xf numFmtId="44" fontId="2" fillId="59" borderId="63" xfId="0" applyNumberFormat="1" applyFont="1" applyFill="1" applyBorder="1" applyProtection="1"/>
    <xf numFmtId="0" fontId="0" fillId="59" borderId="0" xfId="0" applyFill="1" applyBorder="1" applyProtection="1"/>
    <xf numFmtId="44" fontId="2" fillId="59" borderId="65" xfId="43" applyFont="1" applyFill="1" applyBorder="1" applyProtection="1"/>
    <xf numFmtId="0" fontId="2" fillId="36" borderId="52" xfId="0" applyFont="1" applyFill="1" applyBorder="1" applyAlignment="1" applyProtection="1">
      <alignment horizontal="left"/>
    </xf>
    <xf numFmtId="0" fontId="2" fillId="36" borderId="34" xfId="0" applyFont="1" applyFill="1" applyBorder="1" applyAlignment="1" applyProtection="1">
      <alignment horizontal="right"/>
    </xf>
    <xf numFmtId="0" fontId="0" fillId="59" borderId="51" xfId="0" applyFill="1" applyBorder="1" applyAlignment="1" applyProtection="1"/>
    <xf numFmtId="0" fontId="0" fillId="59" borderId="61" xfId="0" applyFill="1" applyBorder="1" applyAlignment="1" applyProtection="1"/>
    <xf numFmtId="0" fontId="0" fillId="59" borderId="28" xfId="0" applyFill="1" applyBorder="1" applyProtection="1"/>
    <xf numFmtId="0" fontId="0" fillId="59" borderId="82" xfId="0" applyFill="1" applyBorder="1" applyProtection="1"/>
    <xf numFmtId="0" fontId="2" fillId="44" borderId="77" xfId="0" applyFont="1" applyFill="1" applyBorder="1" applyProtection="1"/>
    <xf numFmtId="0" fontId="2" fillId="0" borderId="1" xfId="0" applyFont="1" applyFill="1" applyBorder="1" applyAlignment="1" applyProtection="1">
      <alignment horizontal="right"/>
    </xf>
    <xf numFmtId="0" fontId="21" fillId="44" borderId="17" xfId="0" applyFont="1" applyFill="1" applyBorder="1" applyAlignment="1" applyProtection="1">
      <alignment horizontal="center"/>
    </xf>
    <xf numFmtId="0" fontId="2" fillId="0" borderId="36" xfId="0" applyFont="1" applyFill="1" applyBorder="1" applyAlignment="1" applyProtection="1">
      <alignment horizontal="right"/>
    </xf>
    <xf numFmtId="0" fontId="0" fillId="44" borderId="22" xfId="0" applyFill="1" applyBorder="1" applyProtection="1"/>
    <xf numFmtId="0" fontId="0" fillId="44" borderId="12" xfId="0" applyFill="1" applyBorder="1" applyProtection="1"/>
    <xf numFmtId="44" fontId="2" fillId="44" borderId="12" xfId="0" applyNumberFormat="1" applyFont="1" applyFill="1" applyBorder="1" applyProtection="1"/>
    <xf numFmtId="0" fontId="21" fillId="44" borderId="15" xfId="0" applyFont="1" applyFill="1" applyBorder="1" applyAlignment="1" applyProtection="1">
      <alignment horizontal="center"/>
    </xf>
    <xf numFmtId="0" fontId="21" fillId="44" borderId="75" xfId="0" applyFont="1" applyFill="1" applyBorder="1" applyAlignment="1" applyProtection="1">
      <alignment horizontal="center"/>
    </xf>
    <xf numFmtId="0" fontId="2" fillId="41" borderId="36" xfId="0" applyFont="1" applyFill="1" applyBorder="1" applyAlignment="1" applyProtection="1">
      <alignment horizontal="right"/>
    </xf>
    <xf numFmtId="0" fontId="0" fillId="0" borderId="0" xfId="0" applyBorder="1" applyAlignment="1" applyProtection="1"/>
    <xf numFmtId="0" fontId="0" fillId="0" borderId="61" xfId="0" applyBorder="1" applyAlignment="1" applyProtection="1"/>
    <xf numFmtId="0" fontId="0" fillId="59" borderId="55" xfId="0" applyFill="1" applyBorder="1" applyAlignment="1" applyProtection="1"/>
    <xf numFmtId="0" fontId="0" fillId="59" borderId="15" xfId="0" applyFill="1" applyBorder="1" applyProtection="1"/>
    <xf numFmtId="0" fontId="0" fillId="59" borderId="68" xfId="0" applyFill="1" applyBorder="1" applyAlignment="1" applyProtection="1"/>
    <xf numFmtId="0" fontId="0" fillId="59" borderId="69" xfId="0" applyFill="1" applyBorder="1" applyAlignment="1" applyProtection="1"/>
    <xf numFmtId="0" fontId="0" fillId="59" borderId="67" xfId="0" applyFill="1" applyBorder="1" applyAlignment="1" applyProtection="1"/>
    <xf numFmtId="9" fontId="0" fillId="0" borderId="48" xfId="110" applyFont="1" applyBorder="1" applyProtection="1">
      <protection locked="0"/>
    </xf>
    <xf numFmtId="9" fontId="0" fillId="0" borderId="26" xfId="110" applyFont="1" applyFill="1" applyBorder="1" applyProtection="1">
      <protection locked="0"/>
    </xf>
    <xf numFmtId="9" fontId="0" fillId="0" borderId="26" xfId="110" applyFont="1" applyBorder="1" applyProtection="1">
      <protection locked="0"/>
    </xf>
    <xf numFmtId="9" fontId="0" fillId="0" borderId="13" xfId="110" applyFont="1" applyFill="1" applyBorder="1" applyProtection="1">
      <protection locked="0"/>
    </xf>
    <xf numFmtId="9" fontId="0" fillId="0" borderId="66" xfId="110" applyFont="1" applyFill="1" applyBorder="1" applyProtection="1">
      <protection locked="0"/>
    </xf>
    <xf numFmtId="9" fontId="0" fillId="0" borderId="75" xfId="110" applyFont="1" applyFill="1" applyBorder="1" applyProtection="1">
      <protection locked="0"/>
    </xf>
    <xf numFmtId="9" fontId="0" fillId="0" borderId="2" xfId="110" applyFont="1" applyBorder="1" applyProtection="1">
      <protection locked="0"/>
    </xf>
    <xf numFmtId="9" fontId="0" fillId="36" borderId="2" xfId="110" applyFont="1" applyFill="1" applyBorder="1" applyProtection="1">
      <protection locked="0"/>
    </xf>
    <xf numFmtId="0" fontId="21" fillId="36" borderId="17" xfId="0" applyFont="1" applyFill="1" applyBorder="1" applyAlignment="1" applyProtection="1">
      <alignment horizontal="center"/>
    </xf>
    <xf numFmtId="0" fontId="0" fillId="36" borderId="22" xfId="0" applyFill="1" applyBorder="1" applyProtection="1"/>
    <xf numFmtId="44" fontId="2" fillId="36" borderId="12" xfId="43" applyFont="1" applyFill="1" applyBorder="1" applyProtection="1"/>
    <xf numFmtId="0" fontId="21" fillId="36" borderId="15" xfId="0" applyFont="1" applyFill="1" applyBorder="1" applyAlignment="1" applyProtection="1">
      <alignment horizontal="center"/>
    </xf>
    <xf numFmtId="9" fontId="0" fillId="36" borderId="75" xfId="110" applyFont="1" applyFill="1" applyBorder="1" applyProtection="1">
      <protection locked="0"/>
    </xf>
    <xf numFmtId="0" fontId="21" fillId="36" borderId="19" xfId="0" applyFont="1" applyFill="1" applyBorder="1" applyAlignment="1" applyProtection="1">
      <alignment horizontal="center"/>
    </xf>
    <xf numFmtId="44" fontId="0" fillId="0" borderId="12" xfId="43" applyFont="1" applyFill="1" applyBorder="1" applyProtection="1">
      <protection locked="0"/>
    </xf>
    <xf numFmtId="0" fontId="0" fillId="36" borderId="36" xfId="0" applyFill="1" applyBorder="1" applyProtection="1"/>
    <xf numFmtId="0" fontId="0" fillId="36" borderId="20" xfId="0" applyFill="1" applyBorder="1" applyProtection="1"/>
    <xf numFmtId="0" fontId="0" fillId="36" borderId="33" xfId="0" applyFill="1" applyBorder="1" applyProtection="1"/>
    <xf numFmtId="44" fontId="0" fillId="36" borderId="20" xfId="43" applyNumberFormat="1" applyFont="1" applyFill="1" applyBorder="1" applyProtection="1"/>
    <xf numFmtId="0" fontId="2" fillId="33" borderId="1" xfId="0" applyFont="1" applyFill="1" applyBorder="1" applyAlignment="1" applyProtection="1">
      <alignment wrapText="1"/>
    </xf>
    <xf numFmtId="0" fontId="2" fillId="33" borderId="74" xfId="0" applyFont="1" applyFill="1" applyBorder="1" applyAlignment="1" applyProtection="1">
      <alignment horizontal="center" wrapText="1"/>
    </xf>
    <xf numFmtId="0" fontId="2" fillId="33" borderId="75" xfId="0" applyFont="1" applyFill="1" applyBorder="1" applyAlignment="1" applyProtection="1">
      <alignment horizontal="center" wrapText="1"/>
    </xf>
    <xf numFmtId="0" fontId="2" fillId="33" borderId="18" xfId="0" applyFont="1" applyFill="1" applyBorder="1" applyAlignment="1" applyProtection="1">
      <alignment horizontal="center" wrapText="1"/>
    </xf>
    <xf numFmtId="0" fontId="2" fillId="33" borderId="1" xfId="0" applyFont="1" applyFill="1" applyBorder="1" applyAlignment="1" applyProtection="1"/>
    <xf numFmtId="49" fontId="2" fillId="33" borderId="17" xfId="0" applyNumberFormat="1" applyFont="1" applyFill="1" applyBorder="1" applyAlignment="1" applyProtection="1">
      <alignment horizontal="center" vertical="center" wrapText="1"/>
    </xf>
    <xf numFmtId="49" fontId="2" fillId="33" borderId="45" xfId="0" applyNumberFormat="1" applyFont="1" applyFill="1" applyBorder="1" applyAlignment="1" applyProtection="1">
      <alignment vertical="center" wrapText="1"/>
    </xf>
    <xf numFmtId="49" fontId="2" fillId="33" borderId="20" xfId="0" applyNumberFormat="1" applyFont="1" applyFill="1" applyBorder="1" applyAlignment="1" applyProtection="1">
      <alignment horizontal="center" vertical="center" wrapText="1"/>
    </xf>
    <xf numFmtId="0" fontId="0" fillId="36" borderId="20" xfId="0" applyFill="1" applyBorder="1" applyAlignment="1" applyProtection="1">
      <alignment horizontal="left" vertical="center" wrapText="1"/>
    </xf>
    <xf numFmtId="49" fontId="2" fillId="33" borderId="24" xfId="0" applyNumberFormat="1" applyFont="1" applyFill="1" applyBorder="1" applyAlignment="1" applyProtection="1">
      <alignment horizontal="center" vertical="center" wrapText="1"/>
    </xf>
    <xf numFmtId="0" fontId="0" fillId="36" borderId="24" xfId="0" applyFill="1" applyBorder="1" applyAlignment="1" applyProtection="1">
      <alignment horizontal="left" vertical="center" wrapText="1"/>
    </xf>
    <xf numFmtId="0" fontId="0" fillId="36" borderId="13" xfId="0" applyFill="1" applyBorder="1" applyAlignment="1" applyProtection="1">
      <alignment wrapText="1"/>
    </xf>
    <xf numFmtId="0" fontId="0" fillId="49" borderId="24" xfId="0" applyFill="1" applyBorder="1" applyAlignment="1" applyProtection="1">
      <alignment horizontal="left" vertical="center" wrapText="1"/>
    </xf>
    <xf numFmtId="49" fontId="2" fillId="33" borderId="54" xfId="0" applyNumberFormat="1" applyFont="1" applyFill="1" applyBorder="1" applyAlignment="1" applyProtection="1">
      <alignment horizontal="center" vertical="center" wrapText="1"/>
    </xf>
    <xf numFmtId="0" fontId="0" fillId="58" borderId="54" xfId="0" applyFill="1" applyBorder="1" applyAlignment="1" applyProtection="1">
      <alignment horizontal="left" vertical="center" wrapText="1"/>
    </xf>
    <xf numFmtId="0" fontId="0" fillId="58" borderId="69" xfId="0" applyFill="1" applyBorder="1" applyAlignment="1" applyProtection="1">
      <alignment wrapText="1"/>
    </xf>
    <xf numFmtId="44" fontId="2" fillId="56" borderId="49" xfId="0" applyNumberFormat="1" applyFont="1" applyFill="1" applyBorder="1" applyAlignment="1" applyProtection="1"/>
    <xf numFmtId="49" fontId="2" fillId="33" borderId="37" xfId="0" applyNumberFormat="1" applyFont="1" applyFill="1" applyBorder="1" applyAlignment="1" applyProtection="1">
      <alignment horizontal="center" vertical="center" wrapText="1"/>
    </xf>
    <xf numFmtId="0" fontId="2" fillId="33" borderId="85" xfId="0" applyFont="1" applyFill="1" applyBorder="1" applyAlignment="1" applyProtection="1">
      <alignment horizontal="center" wrapText="1"/>
    </xf>
    <xf numFmtId="0" fontId="2" fillId="33" borderId="86" xfId="0" applyFont="1" applyFill="1" applyBorder="1" applyAlignment="1" applyProtection="1">
      <alignment horizontal="center" wrapText="1"/>
    </xf>
    <xf numFmtId="0" fontId="2" fillId="36" borderId="24" xfId="0" applyFont="1" applyFill="1" applyBorder="1" applyAlignment="1" applyProtection="1">
      <alignment horizontal="left" vertical="center" wrapText="1"/>
    </xf>
    <xf numFmtId="0" fontId="0" fillId="58" borderId="69" xfId="0" applyFill="1" applyBorder="1" applyAlignment="1" applyProtection="1">
      <alignment vertical="center" wrapText="1"/>
    </xf>
    <xf numFmtId="44" fontId="2" fillId="56" borderId="50" xfId="0" applyNumberFormat="1" applyFont="1" applyFill="1" applyBorder="1" applyAlignment="1" applyProtection="1"/>
    <xf numFmtId="49" fontId="2" fillId="33" borderId="29" xfId="0" applyNumberFormat="1" applyFont="1" applyFill="1" applyBorder="1" applyAlignment="1" applyProtection="1">
      <alignment horizontal="center" vertical="center" wrapText="1"/>
    </xf>
    <xf numFmtId="0" fontId="2" fillId="56" borderId="87" xfId="0" applyFont="1" applyFill="1" applyBorder="1" applyAlignment="1" applyProtection="1"/>
    <xf numFmtId="0" fontId="2" fillId="56" borderId="63" xfId="0" applyFont="1" applyFill="1" applyBorder="1" applyAlignment="1" applyProtection="1"/>
    <xf numFmtId="44" fontId="2" fillId="56" borderId="88" xfId="43" applyFont="1" applyFill="1" applyBorder="1" applyAlignment="1" applyProtection="1"/>
    <xf numFmtId="44" fontId="2" fillId="33" borderId="17" xfId="43" applyFont="1" applyFill="1" applyBorder="1" applyAlignment="1" applyProtection="1"/>
    <xf numFmtId="0" fontId="2" fillId="0" borderId="2" xfId="0" applyFont="1" applyBorder="1" applyAlignment="1" applyProtection="1">
      <alignment horizontal="left"/>
    </xf>
    <xf numFmtId="0" fontId="2" fillId="0" borderId="16" xfId="0" applyFont="1" applyBorder="1" applyAlignment="1" applyProtection="1">
      <alignment horizontal="left"/>
    </xf>
    <xf numFmtId="0" fontId="2" fillId="0" borderId="1" xfId="0" applyFont="1" applyBorder="1" applyAlignment="1" applyProtection="1">
      <alignment horizontal="left" vertical="center"/>
    </xf>
    <xf numFmtId="0" fontId="2" fillId="0" borderId="2" xfId="0" applyFont="1" applyBorder="1" applyAlignment="1" applyProtection="1">
      <alignment horizontal="left" vertical="center"/>
    </xf>
    <xf numFmtId="0" fontId="2" fillId="0" borderId="16" xfId="0" applyFont="1" applyBorder="1" applyAlignment="1" applyProtection="1">
      <alignment horizontal="left" vertical="center"/>
    </xf>
    <xf numFmtId="0" fontId="0" fillId="0" borderId="1" xfId="0" applyFill="1" applyBorder="1" applyAlignment="1" applyProtection="1">
      <alignment horizontal="left" vertical="top" wrapText="1"/>
    </xf>
    <xf numFmtId="0" fontId="0" fillId="0" borderId="2" xfId="0" applyFill="1" applyBorder="1" applyAlignment="1" applyProtection="1">
      <alignment horizontal="left" vertical="top"/>
    </xf>
    <xf numFmtId="0" fontId="0" fillId="0" borderId="16" xfId="0" applyFill="1" applyBorder="1" applyAlignment="1" applyProtection="1">
      <alignment horizontal="left" vertical="top"/>
    </xf>
    <xf numFmtId="0" fontId="23" fillId="44" borderId="24" xfId="0" applyFont="1" applyFill="1" applyBorder="1" applyAlignment="1" applyProtection="1">
      <alignment horizontal="center" vertical="center"/>
    </xf>
    <xf numFmtId="0" fontId="0" fillId="41" borderId="12" xfId="0" applyFill="1" applyBorder="1" applyAlignment="1" applyProtection="1">
      <alignment horizontal="center" wrapText="1"/>
    </xf>
    <xf numFmtId="0" fontId="0" fillId="41" borderId="14" xfId="0" applyFill="1" applyBorder="1" applyAlignment="1" applyProtection="1">
      <alignment horizontal="center" wrapText="1"/>
    </xf>
    <xf numFmtId="0" fontId="0" fillId="41" borderId="31" xfId="0" applyFill="1" applyBorder="1" applyAlignment="1" applyProtection="1">
      <alignment horizontal="center"/>
    </xf>
    <xf numFmtId="0" fontId="0" fillId="41" borderId="42" xfId="0" applyFill="1" applyBorder="1" applyAlignment="1" applyProtection="1">
      <alignment horizontal="center"/>
    </xf>
    <xf numFmtId="0" fontId="0" fillId="40" borderId="30" xfId="0" applyFill="1" applyBorder="1" applyAlignment="1" applyProtection="1">
      <alignment horizontal="center"/>
    </xf>
    <xf numFmtId="0" fontId="0" fillId="40" borderId="42" xfId="0" applyFill="1" applyBorder="1" applyAlignment="1" applyProtection="1">
      <alignment horizontal="center"/>
    </xf>
    <xf numFmtId="44" fontId="2" fillId="40" borderId="30" xfId="0" applyNumberFormat="1" applyFont="1" applyFill="1" applyBorder="1" applyAlignment="1" applyProtection="1">
      <alignment horizontal="center"/>
    </xf>
    <xf numFmtId="44" fontId="2" fillId="40" borderId="42" xfId="0" applyNumberFormat="1" applyFont="1" applyFill="1" applyBorder="1" applyAlignment="1" applyProtection="1">
      <alignment horizontal="center"/>
    </xf>
    <xf numFmtId="0" fontId="2" fillId="41" borderId="40" xfId="0" applyFont="1" applyFill="1" applyBorder="1" applyAlignment="1" applyProtection="1">
      <alignment horizontal="center" wrapText="1"/>
    </xf>
    <xf numFmtId="0" fontId="2" fillId="41" borderId="64" xfId="0" applyFont="1" applyFill="1" applyBorder="1" applyAlignment="1" applyProtection="1">
      <alignment horizontal="center" wrapText="1"/>
    </xf>
    <xf numFmtId="0" fontId="2" fillId="40" borderId="39" xfId="0" applyFont="1" applyFill="1" applyBorder="1" applyAlignment="1" applyProtection="1">
      <alignment horizontal="center"/>
    </xf>
    <xf numFmtId="0" fontId="2" fillId="40" borderId="64" xfId="0" applyFont="1" applyFill="1" applyBorder="1" applyAlignment="1" applyProtection="1">
      <alignment horizontal="center"/>
    </xf>
    <xf numFmtId="0" fontId="2" fillId="40" borderId="39" xfId="0" applyFont="1" applyFill="1" applyBorder="1" applyAlignment="1" applyProtection="1">
      <alignment horizontal="center" vertical="center" wrapText="1"/>
    </xf>
    <xf numFmtId="0" fontId="2" fillId="40" borderId="64" xfId="0" applyFont="1" applyFill="1" applyBorder="1" applyAlignment="1" applyProtection="1">
      <alignment horizontal="center" vertical="center" wrapText="1"/>
    </xf>
    <xf numFmtId="0" fontId="2" fillId="40" borderId="25" xfId="0" applyFont="1" applyFill="1" applyBorder="1" applyAlignment="1" applyProtection="1">
      <alignment horizontal="center" vertical="center" wrapText="1"/>
    </xf>
    <xf numFmtId="0" fontId="2" fillId="40" borderId="14" xfId="0" applyFont="1" applyFill="1" applyBorder="1" applyAlignment="1" applyProtection="1">
      <alignment horizontal="center" vertical="center" wrapText="1"/>
    </xf>
    <xf numFmtId="0" fontId="0" fillId="40" borderId="21" xfId="0" applyFill="1" applyBorder="1" applyAlignment="1" applyProtection="1">
      <alignment horizontal="center"/>
    </xf>
    <xf numFmtId="0" fontId="0" fillId="40" borderId="35" xfId="0" applyFill="1" applyBorder="1" applyAlignment="1" applyProtection="1">
      <alignment horizontal="center"/>
    </xf>
    <xf numFmtId="0" fontId="0" fillId="41" borderId="66" xfId="0" applyFill="1" applyBorder="1" applyAlignment="1" applyProtection="1">
      <alignment horizontal="center" wrapText="1"/>
    </xf>
    <xf numFmtId="9" fontId="0" fillId="0" borderId="25" xfId="110" applyFont="1" applyFill="1" applyBorder="1" applyAlignment="1" applyProtection="1">
      <alignment horizontal="center"/>
      <protection locked="0"/>
    </xf>
    <xf numFmtId="9" fontId="0" fillId="0" borderId="14" xfId="110" applyFont="1" applyFill="1" applyBorder="1" applyAlignment="1" applyProtection="1">
      <alignment horizontal="center"/>
      <protection locked="0"/>
    </xf>
    <xf numFmtId="0" fontId="0" fillId="41" borderId="12" xfId="0" applyFill="1" applyBorder="1" applyAlignment="1" applyProtection="1">
      <alignment horizontal="center"/>
    </xf>
    <xf numFmtId="0" fontId="0" fillId="41" borderId="14" xfId="0" applyFill="1" applyBorder="1" applyAlignment="1" applyProtection="1">
      <alignment horizontal="center"/>
    </xf>
    <xf numFmtId="0" fontId="0" fillId="40" borderId="25" xfId="0" applyFill="1" applyBorder="1" applyAlignment="1" applyProtection="1">
      <alignment horizontal="center"/>
    </xf>
    <xf numFmtId="0" fontId="0" fillId="40" borderId="14" xfId="0" applyFill="1" applyBorder="1" applyAlignment="1" applyProtection="1">
      <alignment horizontal="center"/>
    </xf>
    <xf numFmtId="0" fontId="21" fillId="40" borderId="25" xfId="0" applyFont="1" applyFill="1" applyBorder="1" applyAlignment="1" applyProtection="1">
      <alignment horizontal="center" vertical="center"/>
    </xf>
    <xf numFmtId="0" fontId="21" fillId="40" borderId="14" xfId="0" applyFont="1" applyFill="1" applyBorder="1" applyAlignment="1" applyProtection="1">
      <alignment horizontal="center" vertical="center"/>
    </xf>
    <xf numFmtId="0" fontId="2" fillId="44" borderId="37" xfId="0" applyFont="1" applyFill="1" applyBorder="1" applyAlignment="1" applyProtection="1">
      <alignment horizontal="center" vertical="center" wrapText="1"/>
    </xf>
    <xf numFmtId="0" fontId="2" fillId="44" borderId="24" xfId="0" applyFont="1" applyFill="1" applyBorder="1" applyAlignment="1" applyProtection="1">
      <alignment horizontal="center" vertical="center" wrapText="1"/>
    </xf>
    <xf numFmtId="0" fontId="2" fillId="41" borderId="12" xfId="0" applyFont="1" applyFill="1" applyBorder="1" applyAlignment="1" applyProtection="1">
      <alignment horizontal="center" wrapText="1"/>
    </xf>
    <xf numFmtId="0" fontId="2" fillId="41" borderId="14" xfId="0" applyFont="1" applyFill="1" applyBorder="1" applyAlignment="1" applyProtection="1">
      <alignment horizontal="center" wrapText="1"/>
    </xf>
    <xf numFmtId="0" fontId="2" fillId="33" borderId="1" xfId="0" applyFont="1" applyFill="1" applyBorder="1" applyAlignment="1" applyProtection="1">
      <alignment horizontal="center"/>
    </xf>
    <xf numFmtId="0" fontId="2" fillId="33" borderId="16" xfId="0" applyFont="1" applyFill="1" applyBorder="1" applyAlignment="1" applyProtection="1">
      <alignment horizontal="center"/>
    </xf>
    <xf numFmtId="0" fontId="2" fillId="33" borderId="2" xfId="0" applyFont="1" applyFill="1" applyBorder="1" applyAlignment="1" applyProtection="1">
      <alignment horizontal="center"/>
    </xf>
    <xf numFmtId="0" fontId="2" fillId="41" borderId="22" xfId="0" applyFont="1" applyFill="1" applyBorder="1" applyAlignment="1" applyProtection="1">
      <alignment horizontal="center" wrapText="1"/>
    </xf>
    <xf numFmtId="0" fontId="2" fillId="41" borderId="35" xfId="0" applyFont="1" applyFill="1" applyBorder="1" applyAlignment="1" applyProtection="1">
      <alignment horizontal="center" wrapText="1"/>
    </xf>
    <xf numFmtId="0" fontId="2" fillId="40" borderId="21" xfId="0" applyFont="1" applyFill="1" applyBorder="1" applyAlignment="1" applyProtection="1">
      <alignment horizontal="center"/>
    </xf>
    <xf numFmtId="0" fontId="2" fillId="40" borderId="35" xfId="0" applyFont="1" applyFill="1" applyBorder="1" applyAlignment="1" applyProtection="1">
      <alignment horizontal="center"/>
    </xf>
    <xf numFmtId="0" fontId="2" fillId="40" borderId="21" xfId="0" applyFont="1" applyFill="1" applyBorder="1" applyAlignment="1" applyProtection="1">
      <alignment horizontal="center" vertical="center" wrapText="1"/>
    </xf>
    <xf numFmtId="0" fontId="2" fillId="40" borderId="35" xfId="0" applyFont="1" applyFill="1" applyBorder="1" applyAlignment="1" applyProtection="1">
      <alignment horizontal="center" vertical="center" wrapText="1"/>
    </xf>
    <xf numFmtId="0" fontId="2" fillId="42" borderId="1" xfId="0" applyFont="1" applyFill="1" applyBorder="1" applyAlignment="1" applyProtection="1">
      <alignment horizontal="center"/>
    </xf>
    <xf numFmtId="0" fontId="2" fillId="42" borderId="2" xfId="0" applyFont="1" applyFill="1" applyBorder="1" applyAlignment="1" applyProtection="1">
      <alignment horizontal="center"/>
    </xf>
    <xf numFmtId="0" fontId="2" fillId="42" borderId="16" xfId="0" applyFont="1" applyFill="1" applyBorder="1" applyAlignment="1" applyProtection="1">
      <alignment horizontal="center"/>
    </xf>
    <xf numFmtId="0" fontId="2" fillId="44" borderId="20" xfId="0" applyFont="1" applyFill="1" applyBorder="1" applyAlignment="1" applyProtection="1">
      <alignment horizontal="center" vertical="center" wrapText="1"/>
    </xf>
    <xf numFmtId="0" fontId="20" fillId="33" borderId="46" xfId="0" applyFont="1" applyFill="1" applyBorder="1" applyAlignment="1" applyProtection="1">
      <alignment horizontal="right"/>
    </xf>
    <xf numFmtId="0" fontId="20" fillId="33" borderId="62" xfId="0" applyFont="1" applyFill="1" applyBorder="1" applyAlignment="1" applyProtection="1">
      <alignment horizontal="right"/>
    </xf>
    <xf numFmtId="44" fontId="20" fillId="33" borderId="62" xfId="0" applyNumberFormat="1" applyFont="1" applyFill="1" applyBorder="1" applyAlignment="1" applyProtection="1">
      <alignment horizontal="center"/>
    </xf>
    <xf numFmtId="44" fontId="20" fillId="33" borderId="43" xfId="0" applyNumberFormat="1" applyFont="1" applyFill="1" applyBorder="1" applyAlignment="1" applyProtection="1">
      <alignment horizontal="center"/>
    </xf>
    <xf numFmtId="49" fontId="2" fillId="33" borderId="53" xfId="0" applyNumberFormat="1" applyFont="1" applyFill="1" applyBorder="1" applyAlignment="1" applyProtection="1">
      <alignment horizontal="center" vertical="center" wrapText="1"/>
    </xf>
    <xf numFmtId="49" fontId="2" fillId="33" borderId="45" xfId="0" applyNumberFormat="1" applyFont="1" applyFill="1" applyBorder="1" applyAlignment="1" applyProtection="1">
      <alignment horizontal="center" vertical="center" wrapText="1"/>
    </xf>
    <xf numFmtId="49" fontId="2" fillId="33" borderId="44" xfId="0" applyNumberFormat="1" applyFont="1" applyFill="1" applyBorder="1" applyAlignment="1" applyProtection="1">
      <alignment horizontal="center" vertical="center" wrapText="1"/>
    </xf>
    <xf numFmtId="0" fontId="0" fillId="36" borderId="1" xfId="0" applyFill="1" applyBorder="1" applyAlignment="1" applyProtection="1">
      <alignment horizontal="right"/>
    </xf>
    <xf numFmtId="0" fontId="0" fillId="36" borderId="2" xfId="0" applyFill="1" applyBorder="1" applyAlignment="1" applyProtection="1">
      <alignment horizontal="right"/>
    </xf>
    <xf numFmtId="0" fontId="0" fillId="36" borderId="16" xfId="0" applyFill="1" applyBorder="1" applyAlignment="1" applyProtection="1">
      <alignment horizontal="right"/>
    </xf>
    <xf numFmtId="0" fontId="2" fillId="0" borderId="2" xfId="0" applyFont="1" applyBorder="1" applyAlignment="1">
      <alignment horizontal="left"/>
    </xf>
    <xf numFmtId="0" fontId="2" fillId="0" borderId="16" xfId="0" applyFont="1" applyBorder="1" applyAlignment="1">
      <alignment horizontal="left"/>
    </xf>
    <xf numFmtId="49" fontId="2" fillId="33" borderId="53" xfId="0" applyNumberFormat="1" applyFont="1" applyFill="1" applyBorder="1" applyAlignment="1">
      <alignment horizontal="center" vertical="center"/>
    </xf>
    <xf numFmtId="49" fontId="2" fillId="33" borderId="45" xfId="0" applyNumberFormat="1" applyFont="1" applyFill="1" applyBorder="1" applyAlignment="1">
      <alignment horizontal="center" vertical="center"/>
    </xf>
    <xf numFmtId="49" fontId="2" fillId="33" borderId="44" xfId="0" applyNumberFormat="1" applyFont="1" applyFill="1" applyBorder="1" applyAlignment="1">
      <alignment horizontal="center" vertical="center"/>
    </xf>
    <xf numFmtId="0" fontId="2" fillId="42" borderId="1" xfId="0" applyFont="1" applyFill="1" applyBorder="1" applyAlignment="1">
      <alignment horizontal="center"/>
    </xf>
    <xf numFmtId="0" fontId="2" fillId="42" borderId="2" xfId="0" applyFont="1" applyFill="1" applyBorder="1" applyAlignment="1">
      <alignment horizontal="center"/>
    </xf>
    <xf numFmtId="0" fontId="2" fillId="42" borderId="16" xfId="0" applyFont="1" applyFill="1" applyBorder="1" applyAlignment="1">
      <alignment horizontal="center"/>
    </xf>
    <xf numFmtId="0" fontId="2" fillId="44" borderId="37" xfId="0" applyFont="1" applyFill="1" applyBorder="1" applyAlignment="1">
      <alignment horizontal="center" vertical="center" wrapText="1"/>
    </xf>
    <xf numFmtId="0" fontId="2" fillId="44" borderId="24" xfId="0" applyFont="1" applyFill="1" applyBorder="1" applyAlignment="1">
      <alignment horizontal="center" vertical="center" wrapText="1"/>
    </xf>
    <xf numFmtId="0" fontId="2" fillId="41" borderId="12" xfId="0" applyFont="1" applyFill="1" applyBorder="1" applyAlignment="1">
      <alignment horizontal="center" wrapText="1"/>
    </xf>
    <xf numFmtId="0" fontId="2" fillId="41" borderId="14" xfId="0" applyFont="1" applyFill="1" applyBorder="1" applyAlignment="1">
      <alignment horizontal="center" wrapText="1"/>
    </xf>
    <xf numFmtId="0" fontId="21" fillId="40" borderId="25" xfId="0" applyFont="1" applyFill="1" applyBorder="1" applyAlignment="1">
      <alignment horizontal="center" vertical="center"/>
    </xf>
    <xf numFmtId="0" fontId="21" fillId="40" borderId="14" xfId="0" applyFont="1" applyFill="1" applyBorder="1" applyAlignment="1">
      <alignment horizontal="center" vertical="center"/>
    </xf>
    <xf numFmtId="0" fontId="23" fillId="44" borderId="24" xfId="0" applyFont="1" applyFill="1" applyBorder="1" applyAlignment="1">
      <alignment horizontal="center" vertical="center"/>
    </xf>
    <xf numFmtId="1" fontId="0" fillId="41" borderId="12" xfId="0" applyNumberFormat="1" applyFill="1" applyBorder="1" applyAlignment="1">
      <alignment horizontal="center" wrapText="1"/>
    </xf>
    <xf numFmtId="1" fontId="0" fillId="41" borderId="14" xfId="0" applyNumberFormat="1" applyFill="1" applyBorder="1" applyAlignment="1">
      <alignment horizontal="center" wrapText="1"/>
    </xf>
    <xf numFmtId="0" fontId="0" fillId="40" borderId="25" xfId="0" applyFill="1" applyBorder="1" applyAlignment="1">
      <alignment horizontal="center"/>
    </xf>
    <xf numFmtId="0" fontId="0" fillId="40" borderId="14" xfId="0" applyFill="1" applyBorder="1" applyAlignment="1">
      <alignment horizontal="center"/>
    </xf>
    <xf numFmtId="0" fontId="0" fillId="40" borderId="21" xfId="0" applyFill="1" applyBorder="1" applyAlignment="1">
      <alignment horizontal="center"/>
    </xf>
    <xf numFmtId="0" fontId="0" fillId="40" borderId="35" xfId="0" applyFill="1" applyBorder="1" applyAlignment="1">
      <alignment horizontal="center"/>
    </xf>
    <xf numFmtId="0" fontId="2" fillId="40" borderId="39" xfId="0" applyFont="1" applyFill="1" applyBorder="1" applyAlignment="1">
      <alignment horizontal="center"/>
    </xf>
    <xf numFmtId="0" fontId="2" fillId="40" borderId="64" xfId="0" applyFont="1" applyFill="1" applyBorder="1" applyAlignment="1">
      <alignment horizontal="center"/>
    </xf>
    <xf numFmtId="0" fontId="2" fillId="40" borderId="39" xfId="0" applyFont="1" applyFill="1" applyBorder="1" applyAlignment="1">
      <alignment horizontal="center" vertical="center" wrapText="1"/>
    </xf>
    <xf numFmtId="0" fontId="2" fillId="40" borderId="64" xfId="0" applyFont="1" applyFill="1" applyBorder="1" applyAlignment="1">
      <alignment horizontal="center" vertical="center" wrapText="1"/>
    </xf>
    <xf numFmtId="0" fontId="2" fillId="40" borderId="25" xfId="0" applyFont="1" applyFill="1" applyBorder="1" applyAlignment="1">
      <alignment horizontal="center" vertical="center" wrapText="1"/>
    </xf>
    <xf numFmtId="0" fontId="2" fillId="40" borderId="14" xfId="0" applyFont="1" applyFill="1" applyBorder="1" applyAlignment="1">
      <alignment horizontal="center" vertical="center" wrapText="1"/>
    </xf>
    <xf numFmtId="0" fontId="0" fillId="41" borderId="12" xfId="0" applyFill="1" applyBorder="1" applyAlignment="1">
      <alignment horizontal="center"/>
    </xf>
    <xf numFmtId="0" fontId="0" fillId="41" borderId="14" xfId="0" applyFill="1" applyBorder="1" applyAlignment="1">
      <alignment horizontal="center"/>
    </xf>
    <xf numFmtId="0" fontId="0" fillId="41" borderId="14" xfId="0" applyFill="1" applyBorder="1" applyAlignment="1">
      <alignment horizontal="center" wrapText="1"/>
    </xf>
    <xf numFmtId="0" fontId="0" fillId="41" borderId="66" xfId="0" applyFill="1" applyBorder="1" applyAlignment="1">
      <alignment horizontal="center" wrapText="1"/>
    </xf>
    <xf numFmtId="0" fontId="0" fillId="41" borderId="31" xfId="0" applyFill="1" applyBorder="1" applyAlignment="1">
      <alignment horizontal="center"/>
    </xf>
    <xf numFmtId="0" fontId="0" fillId="41" borderId="42" xfId="0" applyFill="1" applyBorder="1" applyAlignment="1">
      <alignment horizontal="center"/>
    </xf>
    <xf numFmtId="0" fontId="0" fillId="40" borderId="30" xfId="0" applyFill="1" applyBorder="1" applyAlignment="1">
      <alignment horizontal="center"/>
    </xf>
    <xf numFmtId="0" fontId="0" fillId="40" borderId="42" xfId="0" applyFill="1" applyBorder="1" applyAlignment="1">
      <alignment horizontal="center"/>
    </xf>
    <xf numFmtId="44" fontId="2" fillId="40" borderId="30" xfId="0" applyNumberFormat="1" applyFont="1" applyFill="1" applyBorder="1" applyAlignment="1">
      <alignment horizontal="center"/>
    </xf>
    <xf numFmtId="44" fontId="2" fillId="40" borderId="42" xfId="0" applyNumberFormat="1" applyFont="1" applyFill="1" applyBorder="1" applyAlignment="1">
      <alignment horizontal="center"/>
    </xf>
    <xf numFmtId="0" fontId="2" fillId="56" borderId="0" xfId="0" applyFont="1" applyFill="1" applyBorder="1" applyAlignment="1">
      <alignment horizontal="right"/>
    </xf>
    <xf numFmtId="0" fontId="2" fillId="56" borderId="65" xfId="0" applyFont="1" applyFill="1" applyBorder="1" applyAlignment="1">
      <alignment horizontal="right"/>
    </xf>
    <xf numFmtId="0" fontId="0" fillId="41" borderId="12" xfId="0" applyFill="1" applyBorder="1" applyAlignment="1">
      <alignment horizontal="center" wrapText="1"/>
    </xf>
    <xf numFmtId="49" fontId="2" fillId="33" borderId="45" xfId="0" applyNumberFormat="1" applyFont="1" applyFill="1" applyBorder="1" applyAlignment="1">
      <alignment horizontal="center" vertical="center" wrapText="1"/>
    </xf>
    <xf numFmtId="49" fontId="2" fillId="33" borderId="44" xfId="0" applyNumberFormat="1" applyFont="1" applyFill="1" applyBorder="1" applyAlignment="1">
      <alignment horizontal="center" vertical="center" wrapText="1"/>
    </xf>
    <xf numFmtId="0" fontId="2" fillId="41" borderId="40" xfId="0" applyFont="1" applyFill="1" applyBorder="1" applyAlignment="1">
      <alignment horizontal="center" wrapText="1"/>
    </xf>
    <xf numFmtId="0" fontId="2" fillId="41" borderId="64" xfId="0" applyFont="1" applyFill="1" applyBorder="1" applyAlignment="1">
      <alignment horizontal="center" wrapText="1"/>
    </xf>
    <xf numFmtId="0" fontId="2" fillId="33" borderId="1" xfId="0" applyFont="1" applyFill="1" applyBorder="1" applyAlignment="1">
      <alignment horizontal="center"/>
    </xf>
    <xf numFmtId="0" fontId="2" fillId="33" borderId="16" xfId="0" applyFont="1" applyFill="1" applyBorder="1" applyAlignment="1">
      <alignment horizontal="center"/>
    </xf>
    <xf numFmtId="0" fontId="2" fillId="33" borderId="2" xfId="0" applyFont="1" applyFill="1" applyBorder="1" applyAlignment="1">
      <alignment horizontal="center"/>
    </xf>
    <xf numFmtId="49" fontId="2" fillId="33" borderId="51" xfId="0" applyNumberFormat="1" applyFont="1" applyFill="1" applyBorder="1" applyAlignment="1">
      <alignment horizontal="center" vertical="center" wrapText="1"/>
    </xf>
    <xf numFmtId="0" fontId="2" fillId="56" borderId="49" xfId="0" applyFont="1" applyFill="1" applyBorder="1" applyAlignment="1">
      <alignment horizontal="right"/>
    </xf>
    <xf numFmtId="0" fontId="0" fillId="40" borderId="32" xfId="0" applyFill="1" applyBorder="1" applyAlignment="1">
      <alignment horizontal="center"/>
    </xf>
    <xf numFmtId="0" fontId="2" fillId="40" borderId="41" xfId="0" applyFont="1" applyFill="1" applyBorder="1" applyAlignment="1">
      <alignment horizontal="center" vertical="center" wrapText="1"/>
    </xf>
    <xf numFmtId="0" fontId="2" fillId="40" borderId="26" xfId="0" applyFont="1" applyFill="1" applyBorder="1" applyAlignment="1">
      <alignment horizontal="center" vertical="center" wrapText="1"/>
    </xf>
    <xf numFmtId="44" fontId="2" fillId="40" borderId="32" xfId="0" applyNumberFormat="1" applyFont="1" applyFill="1" applyBorder="1" applyAlignment="1">
      <alignment horizontal="center"/>
    </xf>
    <xf numFmtId="0" fontId="0" fillId="40" borderId="23" xfId="0" applyFill="1" applyBorder="1" applyAlignment="1">
      <alignment horizontal="center"/>
    </xf>
    <xf numFmtId="0" fontId="20" fillId="33" borderId="1" xfId="0" applyFont="1" applyFill="1" applyBorder="1" applyAlignment="1" applyProtection="1">
      <alignment horizontal="right"/>
    </xf>
    <xf numFmtId="0" fontId="20" fillId="33" borderId="2" xfId="0" applyFont="1" applyFill="1" applyBorder="1" applyAlignment="1" applyProtection="1">
      <alignment horizontal="right"/>
    </xf>
    <xf numFmtId="44" fontId="20" fillId="33" borderId="2" xfId="0" applyNumberFormat="1" applyFont="1" applyFill="1" applyBorder="1" applyAlignment="1" applyProtection="1">
      <alignment horizontal="center"/>
    </xf>
    <xf numFmtId="44" fontId="20" fillId="33" borderId="16" xfId="0" applyNumberFormat="1" applyFont="1" applyFill="1" applyBorder="1" applyAlignment="1" applyProtection="1">
      <alignment horizontal="center"/>
    </xf>
    <xf numFmtId="0" fontId="0" fillId="0" borderId="1" xfId="0" applyFill="1" applyBorder="1" applyAlignment="1">
      <alignment horizontal="left" vertical="top" wrapText="1"/>
    </xf>
    <xf numFmtId="0" fontId="0" fillId="0" borderId="2" xfId="0" applyFill="1" applyBorder="1" applyAlignment="1">
      <alignment horizontal="left" vertical="top"/>
    </xf>
    <xf numFmtId="0" fontId="0" fillId="0" borderId="16" xfId="0" applyFill="1" applyBorder="1" applyAlignment="1">
      <alignment horizontal="left" vertical="top"/>
    </xf>
    <xf numFmtId="9" fontId="0" fillId="0" borderId="25" xfId="110" applyFont="1" applyFill="1" applyBorder="1" applyAlignment="1">
      <alignment horizontal="center"/>
    </xf>
    <xf numFmtId="9" fontId="0" fillId="0" borderId="14" xfId="110" applyFont="1" applyFill="1" applyBorder="1" applyAlignment="1">
      <alignment horizontal="center"/>
    </xf>
    <xf numFmtId="0" fontId="2" fillId="56" borderId="50" xfId="0" applyFont="1" applyFill="1" applyBorder="1" applyAlignment="1">
      <alignment horizontal="right"/>
    </xf>
    <xf numFmtId="0" fontId="2" fillId="36" borderId="37" xfId="0" applyFont="1" applyFill="1" applyBorder="1" applyAlignment="1" applyProtection="1">
      <alignment horizontal="center" vertical="center" wrapText="1"/>
    </xf>
    <xf numFmtId="0" fontId="2" fillId="36" borderId="24" xfId="0" applyFont="1" applyFill="1" applyBorder="1" applyAlignment="1" applyProtection="1">
      <alignment horizontal="center" vertical="center" wrapText="1"/>
    </xf>
    <xf numFmtId="0" fontId="2" fillId="41" borderId="39" xfId="0" applyFont="1" applyFill="1" applyBorder="1" applyAlignment="1" applyProtection="1">
      <alignment horizontal="center" wrapText="1"/>
    </xf>
    <xf numFmtId="0" fontId="2" fillId="41" borderId="41" xfId="0" applyFont="1" applyFill="1" applyBorder="1" applyAlignment="1" applyProtection="1">
      <alignment horizontal="center" wrapText="1"/>
    </xf>
    <xf numFmtId="0" fontId="2" fillId="36" borderId="80" xfId="0" applyFont="1" applyFill="1" applyBorder="1" applyAlignment="1" applyProtection="1">
      <alignment horizontal="center" vertical="center" wrapText="1"/>
    </xf>
    <xf numFmtId="0" fontId="2" fillId="36" borderId="48" xfId="0" applyFont="1" applyFill="1" applyBorder="1" applyAlignment="1" applyProtection="1">
      <alignment horizontal="center" vertical="center" wrapText="1"/>
    </xf>
    <xf numFmtId="0" fontId="23" fillId="36" borderId="24" xfId="0" applyFont="1" applyFill="1" applyBorder="1" applyAlignment="1" applyProtection="1">
      <alignment horizontal="center" vertical="center"/>
    </xf>
    <xf numFmtId="0" fontId="23" fillId="36" borderId="34" xfId="0" applyFont="1" applyFill="1" applyBorder="1" applyAlignment="1" applyProtection="1">
      <alignment horizontal="center" vertical="center"/>
    </xf>
    <xf numFmtId="44" fontId="2" fillId="40" borderId="31" xfId="0" applyNumberFormat="1" applyFont="1" applyFill="1" applyBorder="1" applyAlignment="1" applyProtection="1">
      <alignment horizontal="center"/>
    </xf>
    <xf numFmtId="44" fontId="2" fillId="40" borderId="32" xfId="0" applyNumberFormat="1" applyFont="1" applyFill="1" applyBorder="1" applyAlignment="1" applyProtection="1">
      <alignment horizontal="center"/>
    </xf>
    <xf numFmtId="0" fontId="0" fillId="41" borderId="46" xfId="0" applyFill="1" applyBorder="1" applyAlignment="1" applyProtection="1">
      <alignment horizontal="center"/>
    </xf>
    <xf numFmtId="0" fontId="0" fillId="41" borderId="62" xfId="0" applyFill="1" applyBorder="1" applyAlignment="1" applyProtection="1">
      <alignment horizontal="center"/>
    </xf>
    <xf numFmtId="0" fontId="0" fillId="41" borderId="43" xfId="0" applyFill="1" applyBorder="1" applyAlignment="1" applyProtection="1">
      <alignment horizontal="center"/>
    </xf>
    <xf numFmtId="0" fontId="0" fillId="40" borderId="46" xfId="0" applyFill="1" applyBorder="1" applyAlignment="1" applyProtection="1">
      <alignment horizontal="center"/>
    </xf>
    <xf numFmtId="0" fontId="0" fillId="40" borderId="58" xfId="0" applyFill="1" applyBorder="1" applyAlignment="1" applyProtection="1">
      <alignment horizontal="center"/>
    </xf>
    <xf numFmtId="0" fontId="0" fillId="41" borderId="25" xfId="0" applyFill="1" applyBorder="1" applyAlignment="1" applyProtection="1">
      <alignment horizontal="center"/>
    </xf>
    <xf numFmtId="0" fontId="0" fillId="41" borderId="26" xfId="0" applyFill="1" applyBorder="1" applyAlignment="1" applyProtection="1">
      <alignment horizontal="center"/>
    </xf>
    <xf numFmtId="0" fontId="0" fillId="40" borderId="12" xfId="0" applyFill="1" applyBorder="1" applyAlignment="1" applyProtection="1">
      <alignment horizontal="center"/>
    </xf>
    <xf numFmtId="0" fontId="0" fillId="40" borderId="22" xfId="0" applyFill="1" applyBorder="1" applyAlignment="1" applyProtection="1">
      <alignment horizontal="center"/>
    </xf>
    <xf numFmtId="0" fontId="0" fillId="40" borderId="23" xfId="0" applyFill="1" applyBorder="1" applyAlignment="1" applyProtection="1">
      <alignment horizontal="center"/>
    </xf>
    <xf numFmtId="0" fontId="0" fillId="41" borderId="39" xfId="0" applyFill="1" applyBorder="1" applyAlignment="1" applyProtection="1">
      <alignment horizontal="center" wrapText="1"/>
    </xf>
    <xf numFmtId="0" fontId="0" fillId="41" borderId="40" xfId="0" applyFill="1" applyBorder="1" applyAlignment="1" applyProtection="1">
      <alignment horizontal="center" wrapText="1"/>
    </xf>
    <xf numFmtId="0" fontId="0" fillId="41" borderId="41" xfId="0" applyFill="1" applyBorder="1" applyAlignment="1" applyProtection="1">
      <alignment horizontal="center" wrapText="1"/>
    </xf>
    <xf numFmtId="0" fontId="0" fillId="41" borderId="25" xfId="0" applyFill="1" applyBorder="1" applyAlignment="1" applyProtection="1">
      <alignment horizontal="center" wrapText="1"/>
    </xf>
    <xf numFmtId="0" fontId="0" fillId="41" borderId="26" xfId="0" applyFill="1" applyBorder="1" applyAlignment="1" applyProtection="1">
      <alignment horizontal="center" wrapText="1"/>
    </xf>
    <xf numFmtId="9" fontId="0" fillId="0" borderId="34" xfId="110" applyFont="1" applyBorder="1" applyAlignment="1" applyProtection="1">
      <alignment horizontal="center"/>
      <protection locked="0"/>
    </xf>
    <xf numFmtId="9" fontId="0" fillId="0" borderId="66" xfId="110" applyFont="1" applyBorder="1" applyAlignment="1" applyProtection="1">
      <alignment horizontal="center"/>
      <protection locked="0"/>
    </xf>
    <xf numFmtId="0" fontId="0" fillId="40" borderId="43" xfId="0" applyFill="1" applyBorder="1" applyAlignment="1" applyProtection="1">
      <alignment horizontal="center"/>
    </xf>
    <xf numFmtId="0" fontId="0" fillId="40" borderId="32" xfId="0" applyFill="1" applyBorder="1" applyAlignment="1" applyProtection="1">
      <alignment horizontal="center"/>
    </xf>
    <xf numFmtId="0" fontId="23" fillId="44" borderId="34" xfId="0" applyFont="1" applyFill="1" applyBorder="1" applyAlignment="1" applyProtection="1">
      <alignment horizontal="center" vertical="center"/>
    </xf>
    <xf numFmtId="0" fontId="2" fillId="41" borderId="25" xfId="0" applyFont="1" applyFill="1" applyBorder="1" applyAlignment="1" applyProtection="1">
      <alignment horizontal="center" wrapText="1"/>
    </xf>
    <xf numFmtId="0" fontId="2" fillId="41" borderId="26" xfId="0" applyFont="1" applyFill="1" applyBorder="1" applyAlignment="1" applyProtection="1">
      <alignment horizontal="center" wrapText="1"/>
    </xf>
    <xf numFmtId="0" fontId="2" fillId="40" borderId="41" xfId="0" applyFont="1" applyFill="1" applyBorder="1" applyAlignment="1" applyProtection="1">
      <alignment horizontal="center" vertical="center" wrapText="1"/>
    </xf>
    <xf numFmtId="0" fontId="2" fillId="40" borderId="26" xfId="0" applyFont="1" applyFill="1" applyBorder="1" applyAlignment="1" applyProtection="1">
      <alignment horizontal="center" vertical="center" wrapText="1"/>
    </xf>
    <xf numFmtId="0" fontId="2" fillId="56" borderId="49" xfId="0" applyFont="1" applyFill="1" applyBorder="1" applyAlignment="1" applyProtection="1">
      <alignment horizontal="right"/>
    </xf>
    <xf numFmtId="0" fontId="2" fillId="56" borderId="0" xfId="0" applyFont="1" applyFill="1" applyBorder="1" applyAlignment="1" applyProtection="1">
      <alignment horizontal="right"/>
    </xf>
    <xf numFmtId="0" fontId="2" fillId="56" borderId="65" xfId="0" applyFont="1" applyFill="1" applyBorder="1" applyAlignment="1" applyProtection="1">
      <alignment horizontal="right"/>
    </xf>
    <xf numFmtId="9" fontId="0" fillId="0" borderId="25" xfId="110" applyFont="1" applyBorder="1" applyAlignment="1" applyProtection="1">
      <alignment horizontal="center"/>
      <protection locked="0"/>
    </xf>
    <xf numFmtId="9" fontId="0" fillId="0" borderId="14" xfId="110" applyFont="1" applyBorder="1" applyAlignment="1" applyProtection="1">
      <alignment horizontal="center"/>
      <protection locked="0"/>
    </xf>
    <xf numFmtId="1" fontId="0" fillId="40" borderId="25" xfId="0" applyNumberFormat="1" applyFill="1" applyBorder="1" applyAlignment="1" applyProtection="1">
      <alignment horizontal="center"/>
    </xf>
    <xf numFmtId="1" fontId="0" fillId="40" borderId="12" xfId="0" applyNumberFormat="1" applyFill="1" applyBorder="1" applyAlignment="1" applyProtection="1">
      <alignment horizontal="center"/>
    </xf>
    <xf numFmtId="1" fontId="0" fillId="40" borderId="14" xfId="0" applyNumberFormat="1" applyFill="1" applyBorder="1" applyAlignment="1" applyProtection="1">
      <alignment horizontal="center"/>
    </xf>
    <xf numFmtId="0" fontId="2" fillId="56" borderId="50" xfId="0" applyFont="1" applyFill="1" applyBorder="1" applyAlignment="1" applyProtection="1">
      <alignment horizontal="right"/>
    </xf>
    <xf numFmtId="49" fontId="2" fillId="33" borderId="53" xfId="0" applyNumberFormat="1" applyFont="1" applyFill="1" applyBorder="1" applyAlignment="1" applyProtection="1">
      <alignment horizontal="center" vertical="center"/>
    </xf>
    <xf numFmtId="49" fontId="2" fillId="33" borderId="45" xfId="0" applyNumberFormat="1" applyFont="1" applyFill="1" applyBorder="1" applyAlignment="1" applyProtection="1">
      <alignment horizontal="center" vertical="center"/>
    </xf>
    <xf numFmtId="49" fontId="2" fillId="33" borderId="44" xfId="0" applyNumberFormat="1" applyFont="1" applyFill="1" applyBorder="1" applyAlignment="1" applyProtection="1">
      <alignment horizontal="center" vertical="center"/>
    </xf>
    <xf numFmtId="1" fontId="0" fillId="41" borderId="12" xfId="0" applyNumberFormat="1" applyFill="1" applyBorder="1" applyAlignment="1" applyProtection="1">
      <alignment horizontal="center" wrapText="1"/>
    </xf>
    <xf numFmtId="1" fontId="0" fillId="41" borderId="14" xfId="0" applyNumberFormat="1" applyFill="1" applyBorder="1" applyAlignment="1" applyProtection="1">
      <alignment horizontal="center" wrapText="1"/>
    </xf>
    <xf numFmtId="0" fontId="21" fillId="40" borderId="55" xfId="0" applyFont="1" applyFill="1" applyBorder="1" applyAlignment="1" applyProtection="1">
      <alignment horizontal="center" vertical="center"/>
    </xf>
    <xf numFmtId="0" fontId="21" fillId="40" borderId="68" xfId="0" applyFont="1" applyFill="1" applyBorder="1" applyAlignment="1" applyProtection="1">
      <alignment horizontal="center" vertical="center"/>
    </xf>
    <xf numFmtId="0" fontId="23" fillId="44" borderId="48" xfId="0" applyFont="1" applyFill="1" applyBorder="1" applyAlignment="1" applyProtection="1">
      <alignment horizontal="center" vertical="center"/>
    </xf>
    <xf numFmtId="0" fontId="23" fillId="36" borderId="26" xfId="0" applyFont="1" applyFill="1" applyBorder="1" applyAlignment="1" applyProtection="1">
      <alignment horizontal="center" vertical="center"/>
    </xf>
    <xf numFmtId="49" fontId="2" fillId="33" borderId="0" xfId="0" applyNumberFormat="1" applyFont="1" applyFill="1" applyBorder="1" applyAlignment="1" applyProtection="1">
      <alignment horizontal="center" vertical="center" wrapText="1"/>
    </xf>
    <xf numFmtId="0" fontId="0" fillId="41" borderId="30" xfId="0" applyFill="1" applyBorder="1" applyAlignment="1" applyProtection="1">
      <alignment horizontal="center"/>
    </xf>
    <xf numFmtId="0" fontId="0" fillId="41" borderId="32" xfId="0" applyFill="1" applyBorder="1" applyAlignment="1" applyProtection="1">
      <alignment horizontal="center"/>
    </xf>
    <xf numFmtId="0" fontId="0" fillId="40" borderId="31" xfId="0" applyFill="1" applyBorder="1" applyAlignment="1" applyProtection="1">
      <alignment horizontal="center"/>
    </xf>
    <xf numFmtId="44" fontId="2" fillId="40" borderId="12" xfId="0" applyNumberFormat="1" applyFont="1" applyFill="1" applyBorder="1" applyAlignment="1" applyProtection="1">
      <alignment horizontal="center"/>
    </xf>
    <xf numFmtId="0" fontId="0" fillId="41" borderId="1" xfId="0" applyFill="1" applyBorder="1" applyAlignment="1" applyProtection="1">
      <alignment horizontal="center" wrapText="1"/>
    </xf>
    <xf numFmtId="0" fontId="0" fillId="41" borderId="2" xfId="0" applyFill="1" applyBorder="1" applyAlignment="1" applyProtection="1">
      <alignment horizontal="center" wrapText="1"/>
    </xf>
    <xf numFmtId="0" fontId="0" fillId="41" borderId="16" xfId="0" applyFill="1" applyBorder="1" applyAlignment="1" applyProtection="1">
      <alignment horizontal="center" wrapText="1"/>
    </xf>
    <xf numFmtId="9" fontId="0" fillId="0" borderId="74" xfId="110" applyFont="1" applyFill="1" applyBorder="1" applyAlignment="1" applyProtection="1">
      <alignment horizontal="center"/>
      <protection locked="0"/>
    </xf>
    <xf numFmtId="9" fontId="0" fillId="0" borderId="75" xfId="110" applyFont="1" applyFill="1" applyBorder="1" applyAlignment="1" applyProtection="1">
      <alignment horizontal="center"/>
      <protection locked="0"/>
    </xf>
    <xf numFmtId="0" fontId="0" fillId="40" borderId="75" xfId="0" applyFill="1" applyBorder="1" applyAlignment="1" applyProtection="1">
      <alignment horizontal="center"/>
    </xf>
    <xf numFmtId="0" fontId="0" fillId="41" borderId="71" xfId="0" applyFill="1" applyBorder="1" applyAlignment="1" applyProtection="1">
      <alignment horizontal="center"/>
    </xf>
    <xf numFmtId="0" fontId="0" fillId="41" borderId="72" xfId="0" applyFill="1" applyBorder="1" applyAlignment="1" applyProtection="1">
      <alignment horizontal="center"/>
    </xf>
    <xf numFmtId="0" fontId="0" fillId="41" borderId="73" xfId="0" applyFill="1" applyBorder="1" applyAlignment="1" applyProtection="1">
      <alignment horizontal="center"/>
    </xf>
    <xf numFmtId="0" fontId="0" fillId="40" borderId="33" xfId="0" applyFill="1" applyBorder="1" applyAlignment="1" applyProtection="1">
      <alignment horizontal="center"/>
    </xf>
    <xf numFmtId="0" fontId="0" fillId="40" borderId="13" xfId="0" applyFill="1" applyBorder="1" applyAlignment="1" applyProtection="1">
      <alignment horizontal="center"/>
    </xf>
    <xf numFmtId="0" fontId="0" fillId="41" borderId="55" xfId="0" applyFill="1" applyBorder="1" applyAlignment="1" applyProtection="1">
      <alignment horizontal="center" wrapText="1"/>
    </xf>
    <xf numFmtId="0" fontId="0" fillId="41" borderId="15" xfId="0" applyFill="1" applyBorder="1" applyAlignment="1" applyProtection="1">
      <alignment horizontal="center" wrapText="1"/>
    </xf>
    <xf numFmtId="0" fontId="0" fillId="41" borderId="56" xfId="0" applyFill="1" applyBorder="1" applyAlignment="1" applyProtection="1">
      <alignment horizontal="center" wrapText="1"/>
    </xf>
    <xf numFmtId="0" fontId="0" fillId="40" borderId="69" xfId="0" applyFill="1" applyBorder="1" applyAlignment="1" applyProtection="1">
      <alignment horizontal="center"/>
    </xf>
    <xf numFmtId="0" fontId="0" fillId="40" borderId="15" xfId="0" applyFill="1" applyBorder="1" applyAlignment="1" applyProtection="1">
      <alignment horizontal="center"/>
    </xf>
    <xf numFmtId="9" fontId="0" fillId="0" borderId="76" xfId="110" applyFont="1" applyFill="1" applyBorder="1" applyAlignment="1" applyProtection="1">
      <alignment horizontal="center"/>
      <protection locked="0"/>
    </xf>
    <xf numFmtId="0" fontId="0" fillId="40" borderId="18" xfId="0" applyFill="1" applyBorder="1" applyAlignment="1" applyProtection="1">
      <alignment horizontal="center"/>
    </xf>
    <xf numFmtId="0" fontId="0" fillId="40" borderId="19" xfId="0" applyFill="1" applyBorder="1" applyAlignment="1" applyProtection="1">
      <alignment horizontal="center"/>
    </xf>
    <xf numFmtId="0" fontId="0" fillId="41" borderId="21" xfId="0" applyFill="1" applyBorder="1" applyAlignment="1" applyProtection="1">
      <alignment horizontal="center"/>
    </xf>
    <xf numFmtId="0" fontId="0" fillId="41" borderId="22" xfId="0" applyFill="1" applyBorder="1" applyAlignment="1" applyProtection="1">
      <alignment horizontal="center"/>
    </xf>
    <xf numFmtId="0" fontId="0" fillId="41" borderId="23" xfId="0" applyFill="1" applyBorder="1" applyAlignment="1" applyProtection="1">
      <alignment horizontal="center"/>
    </xf>
    <xf numFmtId="0" fontId="0" fillId="40" borderId="26" xfId="0" applyFill="1" applyBorder="1" applyAlignment="1" applyProtection="1">
      <alignment horizontal="center"/>
    </xf>
    <xf numFmtId="0" fontId="2" fillId="36" borderId="54" xfId="0" applyFont="1" applyFill="1" applyBorder="1" applyAlignment="1" applyProtection="1">
      <alignment horizontal="center" vertical="center" wrapText="1"/>
    </xf>
    <xf numFmtId="0" fontId="21" fillId="40" borderId="70" xfId="0" applyFont="1" applyFill="1" applyBorder="1" applyAlignment="1" applyProtection="1">
      <alignment horizontal="center" vertical="center"/>
    </xf>
    <xf numFmtId="0" fontId="21" fillId="40" borderId="78" xfId="0" applyFont="1" applyFill="1" applyBorder="1" applyAlignment="1" applyProtection="1">
      <alignment horizontal="center" vertical="center"/>
    </xf>
    <xf numFmtId="0" fontId="21" fillId="40" borderId="36" xfId="0" applyFont="1" applyFill="1" applyBorder="1" applyAlignment="1" applyProtection="1">
      <alignment horizontal="center" vertical="center"/>
    </xf>
    <xf numFmtId="0" fontId="21" fillId="40" borderId="47" xfId="0" applyFont="1" applyFill="1" applyBorder="1" applyAlignment="1" applyProtection="1">
      <alignment horizontal="center" vertical="center"/>
    </xf>
    <xf numFmtId="0" fontId="23" fillId="44" borderId="66" xfId="0" applyFont="1" applyFill="1" applyBorder="1" applyAlignment="1" applyProtection="1">
      <alignment horizontal="center" vertical="center"/>
    </xf>
    <xf numFmtId="0" fontId="23" fillId="44" borderId="67" xfId="0" applyFont="1" applyFill="1" applyBorder="1" applyAlignment="1" applyProtection="1">
      <alignment horizontal="center" vertical="center"/>
    </xf>
    <xf numFmtId="0" fontId="23" fillId="36" borderId="66" xfId="0" applyFont="1" applyFill="1" applyBorder="1" applyAlignment="1" applyProtection="1">
      <alignment horizontal="center" vertical="center"/>
    </xf>
    <xf numFmtId="0" fontId="23" fillId="36" borderId="67" xfId="0" applyFont="1" applyFill="1" applyBorder="1" applyAlignment="1" applyProtection="1">
      <alignment horizontal="center" vertical="center"/>
    </xf>
    <xf numFmtId="0" fontId="2" fillId="36" borderId="34" xfId="0" applyFont="1" applyFill="1" applyBorder="1" applyAlignment="1" applyProtection="1">
      <alignment horizontal="center"/>
    </xf>
    <xf numFmtId="0" fontId="2" fillId="36" borderId="66" xfId="0" applyFont="1" applyFill="1" applyBorder="1" applyAlignment="1" applyProtection="1">
      <alignment horizontal="center"/>
    </xf>
    <xf numFmtId="0" fontId="2" fillId="36" borderId="48" xfId="0" applyFont="1" applyFill="1" applyBorder="1" applyAlignment="1" applyProtection="1">
      <alignment horizontal="center"/>
    </xf>
    <xf numFmtId="0" fontId="2" fillId="40" borderId="57" xfId="0" applyFont="1" applyFill="1" applyBorder="1" applyAlignment="1" applyProtection="1">
      <alignment horizontal="center"/>
    </xf>
    <xf numFmtId="0" fontId="2" fillId="40" borderId="55" xfId="0" applyFont="1" applyFill="1" applyBorder="1" applyAlignment="1" applyProtection="1">
      <alignment horizontal="center" vertical="center" wrapText="1"/>
    </xf>
    <xf numFmtId="0" fontId="2" fillId="40" borderId="56" xfId="0" applyFont="1" applyFill="1" applyBorder="1" applyAlignment="1" applyProtection="1">
      <alignment horizontal="center" vertical="center" wrapText="1"/>
    </xf>
    <xf numFmtId="0" fontId="2" fillId="44" borderId="54" xfId="0" applyFont="1" applyFill="1" applyBorder="1" applyAlignment="1" applyProtection="1">
      <alignment horizontal="center" vertical="center" wrapText="1"/>
    </xf>
    <xf numFmtId="0" fontId="0" fillId="41" borderId="34" xfId="0" applyFill="1" applyBorder="1" applyAlignment="1" applyProtection="1">
      <alignment horizontal="center" wrapText="1"/>
    </xf>
    <xf numFmtId="0" fontId="0" fillId="41" borderId="48" xfId="0" applyFill="1" applyBorder="1" applyAlignment="1" applyProtection="1">
      <alignment horizontal="center" wrapText="1"/>
    </xf>
    <xf numFmtId="9" fontId="0" fillId="0" borderId="13" xfId="110" applyFont="1" applyBorder="1" applyAlignment="1" applyProtection="1">
      <alignment horizontal="center"/>
      <protection locked="0"/>
    </xf>
    <xf numFmtId="9" fontId="0" fillId="0" borderId="26" xfId="110" applyFont="1" applyBorder="1" applyAlignment="1" applyProtection="1">
      <alignment horizontal="center"/>
      <protection locked="0"/>
    </xf>
    <xf numFmtId="44" fontId="2" fillId="40" borderId="25" xfId="0" applyNumberFormat="1" applyFont="1" applyFill="1" applyBorder="1" applyAlignment="1" applyProtection="1">
      <alignment horizontal="center"/>
    </xf>
    <xf numFmtId="44" fontId="2" fillId="40" borderId="26" xfId="0" applyNumberFormat="1" applyFont="1" applyFill="1" applyBorder="1" applyAlignment="1" applyProtection="1">
      <alignment horizontal="center"/>
    </xf>
    <xf numFmtId="0" fontId="0" fillId="41" borderId="34" xfId="0" applyFill="1" applyBorder="1" applyAlignment="1" applyProtection="1">
      <alignment horizontal="center"/>
    </xf>
    <xf numFmtId="0" fontId="0" fillId="41" borderId="66" xfId="0" applyFill="1" applyBorder="1" applyAlignment="1" applyProtection="1">
      <alignment horizontal="center"/>
    </xf>
    <xf numFmtId="0" fontId="0" fillId="41" borderId="48" xfId="0" applyFill="1" applyBorder="1" applyAlignment="1" applyProtection="1">
      <alignment horizontal="center"/>
    </xf>
    <xf numFmtId="0" fontId="0" fillId="41" borderId="15" xfId="0" applyFill="1" applyBorder="1" applyAlignment="1" applyProtection="1">
      <alignment horizontal="center"/>
    </xf>
    <xf numFmtId="0" fontId="0" fillId="41" borderId="68" xfId="0" applyFill="1" applyBorder="1" applyAlignment="1" applyProtection="1">
      <alignment horizontal="center"/>
    </xf>
    <xf numFmtId="44" fontId="2" fillId="40" borderId="55" xfId="0" applyNumberFormat="1" applyFont="1" applyFill="1" applyBorder="1" applyAlignment="1" applyProtection="1">
      <alignment horizontal="center"/>
    </xf>
    <xf numFmtId="44" fontId="2" fillId="40" borderId="15" xfId="0" applyNumberFormat="1" applyFont="1" applyFill="1" applyBorder="1" applyAlignment="1" applyProtection="1">
      <alignment horizontal="center"/>
    </xf>
    <xf numFmtId="0" fontId="0" fillId="40" borderId="55" xfId="0" applyFill="1" applyBorder="1" applyAlignment="1" applyProtection="1">
      <alignment horizontal="center"/>
    </xf>
    <xf numFmtId="0" fontId="0" fillId="40" borderId="68" xfId="0" applyFill="1" applyBorder="1" applyAlignment="1" applyProtection="1">
      <alignment horizontal="center"/>
    </xf>
    <xf numFmtId="0" fontId="2" fillId="44" borderId="39" xfId="0" applyFont="1" applyFill="1" applyBorder="1" applyAlignment="1" applyProtection="1">
      <alignment horizontal="center" vertical="center" wrapText="1"/>
    </xf>
    <xf numFmtId="0" fontId="2" fillId="44" borderId="25" xfId="0" applyFont="1" applyFill="1" applyBorder="1" applyAlignment="1" applyProtection="1">
      <alignment horizontal="center" vertical="center" wrapText="1"/>
    </xf>
    <xf numFmtId="9" fontId="0" fillId="0" borderId="1" xfId="110" applyFont="1" applyBorder="1" applyAlignment="1" applyProtection="1">
      <alignment horizontal="right"/>
      <protection locked="0"/>
    </xf>
    <xf numFmtId="9" fontId="0" fillId="0" borderId="16" xfId="110" applyFont="1" applyBorder="1" applyAlignment="1" applyProtection="1">
      <alignment horizontal="right"/>
      <protection locked="0"/>
    </xf>
    <xf numFmtId="0" fontId="2" fillId="40" borderId="41" xfId="0" applyFont="1" applyFill="1" applyBorder="1" applyAlignment="1" applyProtection="1">
      <alignment horizontal="center"/>
    </xf>
    <xf numFmtId="0" fontId="2" fillId="36" borderId="36" xfId="0" applyFont="1" applyFill="1" applyBorder="1" applyAlignment="1" applyProtection="1">
      <alignment horizontal="center" wrapText="1"/>
    </xf>
    <xf numFmtId="0" fontId="2" fillId="36" borderId="83" xfId="0" applyFont="1" applyFill="1" applyBorder="1" applyAlignment="1" applyProtection="1">
      <alignment horizontal="center" wrapText="1"/>
    </xf>
    <xf numFmtId="0" fontId="2" fillId="36" borderId="47" xfId="0" applyFont="1" applyFill="1" applyBorder="1" applyAlignment="1" applyProtection="1">
      <alignment horizontal="center" wrapText="1"/>
    </xf>
    <xf numFmtId="0" fontId="2" fillId="36" borderId="33" xfId="0" applyFont="1" applyFill="1" applyBorder="1" applyAlignment="1" applyProtection="1">
      <alignment horizontal="center" wrapText="1"/>
    </xf>
    <xf numFmtId="49" fontId="2" fillId="56" borderId="1" xfId="0" applyNumberFormat="1" applyFont="1" applyFill="1" applyBorder="1" applyAlignment="1" applyProtection="1">
      <alignment horizontal="center" vertical="center" wrapText="1"/>
    </xf>
    <xf numFmtId="49" fontId="2" fillId="56" borderId="2" xfId="0" applyNumberFormat="1" applyFont="1" applyFill="1" applyBorder="1" applyAlignment="1" applyProtection="1">
      <alignment horizontal="center" vertical="center" wrapText="1"/>
    </xf>
    <xf numFmtId="49" fontId="2" fillId="56" borderId="16" xfId="0" applyNumberFormat="1" applyFont="1" applyFill="1" applyBorder="1" applyAlignment="1" applyProtection="1">
      <alignment horizontal="center" vertical="center" wrapText="1"/>
    </xf>
    <xf numFmtId="0" fontId="2" fillId="36" borderId="34" xfId="0" applyFont="1" applyFill="1" applyBorder="1" applyAlignment="1" applyProtection="1">
      <alignment horizontal="center" vertical="center" wrapText="1"/>
    </xf>
    <xf numFmtId="0" fontId="2" fillId="36" borderId="66" xfId="0" applyFont="1" applyFill="1" applyBorder="1" applyAlignment="1" applyProtection="1">
      <alignment horizontal="center" vertical="center" wrapText="1"/>
    </xf>
    <xf numFmtId="0" fontId="2" fillId="36" borderId="13" xfId="0" applyFont="1" applyFill="1" applyBorder="1" applyAlignment="1" applyProtection="1">
      <alignment horizontal="center" vertical="center" wrapText="1"/>
    </xf>
    <xf numFmtId="0" fontId="20" fillId="33" borderId="1" xfId="0" applyFont="1" applyFill="1" applyBorder="1" applyAlignment="1" applyProtection="1">
      <alignment horizontal="right" vertical="center"/>
    </xf>
    <xf numFmtId="0" fontId="20" fillId="33" borderId="2" xfId="0" applyFont="1" applyFill="1" applyBorder="1" applyAlignment="1" applyProtection="1">
      <alignment horizontal="right" vertical="center"/>
    </xf>
    <xf numFmtId="0" fontId="20" fillId="33" borderId="16" xfId="0" applyFont="1" applyFill="1" applyBorder="1" applyAlignment="1" applyProtection="1">
      <alignment horizontal="right" vertical="center"/>
    </xf>
    <xf numFmtId="0" fontId="0" fillId="0" borderId="0" xfId="0" applyBorder="1" applyAlignment="1">
      <alignment horizontal="left" wrapText="1"/>
    </xf>
    <xf numFmtId="0" fontId="0" fillId="0" borderId="0" xfId="0" applyAlignment="1">
      <alignment horizontal="left" wrapText="1"/>
    </xf>
    <xf numFmtId="0" fontId="2" fillId="36" borderId="52" xfId="0" applyFont="1" applyFill="1" applyBorder="1" applyAlignment="1" applyProtection="1">
      <alignment horizontal="center" vertical="center" wrapText="1"/>
    </xf>
    <xf numFmtId="0" fontId="2" fillId="36" borderId="77" xfId="0" applyFont="1" applyFill="1" applyBorder="1" applyAlignment="1" applyProtection="1">
      <alignment horizontal="center" vertical="center" wrapText="1"/>
    </xf>
    <xf numFmtId="49" fontId="2" fillId="56" borderId="38" xfId="0" applyNumberFormat="1" applyFont="1" applyFill="1" applyBorder="1" applyAlignment="1" applyProtection="1">
      <alignment horizontal="center" vertical="center" wrapText="1"/>
    </xf>
    <xf numFmtId="49" fontId="2" fillId="56" borderId="49" xfId="0" applyNumberFormat="1" applyFont="1" applyFill="1" applyBorder="1" applyAlignment="1" applyProtection="1">
      <alignment horizontal="center" vertical="center" wrapText="1"/>
    </xf>
    <xf numFmtId="49" fontId="2" fillId="56" borderId="50" xfId="0" applyNumberFormat="1" applyFont="1" applyFill="1" applyBorder="1" applyAlignment="1" applyProtection="1">
      <alignment horizontal="center" vertical="center" wrapText="1"/>
    </xf>
  </cellXfs>
  <cellStyles count="111">
    <cellStyle name="20% - uthevingsfarge 1" xfId="20" builtinId="30" customBuiltin="1"/>
    <cellStyle name="20% - uthevingsfarge 2" xfId="24" builtinId="34" customBuiltin="1"/>
    <cellStyle name="20% - uthevingsfarge 3" xfId="28" builtinId="38" customBuiltin="1"/>
    <cellStyle name="20% - uthevingsfarge 4" xfId="32" builtinId="42" customBuiltin="1"/>
    <cellStyle name="20% - uthevingsfarge 5" xfId="36" builtinId="46" customBuiltin="1"/>
    <cellStyle name="20% - uthevingsfarge 6" xfId="40" builtinId="50" customBuiltin="1"/>
    <cellStyle name="40% - uthevingsfarge 1" xfId="21" builtinId="31" customBuiltin="1"/>
    <cellStyle name="40% - uthevingsfarge 2" xfId="25" builtinId="35" customBuiltin="1"/>
    <cellStyle name="40% - uthevingsfarge 3" xfId="29" builtinId="39" customBuiltin="1"/>
    <cellStyle name="40% - uthevingsfarge 4" xfId="33" builtinId="43" customBuiltin="1"/>
    <cellStyle name="40% - uthevingsfarge 5" xfId="37" builtinId="47" customBuiltin="1"/>
    <cellStyle name="40% - uthevingsfarge 6" xfId="41" builtinId="51" customBuiltin="1"/>
    <cellStyle name="60% - uthevingsfarge 1" xfId="22" builtinId="32" customBuiltin="1"/>
    <cellStyle name="60% - uthevingsfarge 2" xfId="26" builtinId="36" customBuiltin="1"/>
    <cellStyle name="60% - uthevingsfarge 3" xfId="30" builtinId="40" customBuiltin="1"/>
    <cellStyle name="60% - uthevingsfarge 4" xfId="34" builtinId="44" customBuiltin="1"/>
    <cellStyle name="60% - uthevingsfarge 5" xfId="38" builtinId="48" customBuiltin="1"/>
    <cellStyle name="60% - uthevingsfarge 6" xfId="42" builtinId="52" customBuiltin="1"/>
    <cellStyle name="Beregning" xfId="12" builtinId="22" customBuiltin="1"/>
    <cellStyle name="Dårlig" xfId="8" builtinId="27" customBuiltin="1"/>
    <cellStyle name="Forklarende tekst" xfId="17" builtinId="53" customBuiltin="1"/>
    <cellStyle name="God" xfId="7" builtinId="26" customBuiltin="1"/>
    <cellStyle name="Inndata" xfId="10" builtinId="20" customBuiltin="1"/>
    <cellStyle name="Koblet celle" xfId="13" builtinId="24" customBuiltin="1"/>
    <cellStyle name="Komma 2" xfId="49"/>
    <cellStyle name="Komma 3" xfId="44"/>
    <cellStyle name="Kontrollcelle" xfId="14" builtinId="23" customBuiltin="1"/>
    <cellStyle name="Merknad" xfId="16" builtinId="10" customBuiltin="1"/>
    <cellStyle name="Normal" xfId="0" builtinId="0"/>
    <cellStyle name="Normal 10" xfId="47"/>
    <cellStyle name="Normal 10 2" xfId="51"/>
    <cellStyle name="Normal 10 2 2" xfId="82"/>
    <cellStyle name="Normal 10 2 3" xfId="102"/>
    <cellStyle name="Normal 10 3" xfId="77"/>
    <cellStyle name="Normal 10 4" xfId="97"/>
    <cellStyle name="Normal 11" xfId="52"/>
    <cellStyle name="Normal 11 2" xfId="53"/>
    <cellStyle name="Normal 11 2 2" xfId="83"/>
    <cellStyle name="Normal 11 2 3" xfId="103"/>
    <cellStyle name="Normal 11 3" xfId="78"/>
    <cellStyle name="Normal 11 4" xfId="98"/>
    <cellStyle name="Normal 12" xfId="54"/>
    <cellStyle name="Normal 12 2" xfId="55"/>
    <cellStyle name="Normal 12 2 2" xfId="84"/>
    <cellStyle name="Normal 12 2 3" xfId="104"/>
    <cellStyle name="Normal 12 3" xfId="79"/>
    <cellStyle name="Normal 12 4" xfId="99"/>
    <cellStyle name="Normal 2" xfId="1"/>
    <cellStyle name="Normal 3" xfId="56"/>
    <cellStyle name="Normal 3 2" xfId="57"/>
    <cellStyle name="Normal 3 2 2" xfId="85"/>
    <cellStyle name="Normal 3 2 3" xfId="105"/>
    <cellStyle name="Normal 3 3" xfId="70"/>
    <cellStyle name="Normal 3 4" xfId="90"/>
    <cellStyle name="Normal 4" xfId="58"/>
    <cellStyle name="Normal 4 2" xfId="59"/>
    <cellStyle name="Normal 4 2 2" xfId="86"/>
    <cellStyle name="Normal 4 2 3" xfId="106"/>
    <cellStyle name="Normal 4 3" xfId="71"/>
    <cellStyle name="Normal 4 4" xfId="91"/>
    <cellStyle name="Normal 5" xfId="60"/>
    <cellStyle name="Normal 5 2" xfId="61"/>
    <cellStyle name="Normal 5 2 2" xfId="87"/>
    <cellStyle name="Normal 5 2 3" xfId="107"/>
    <cellStyle name="Normal 5 3" xfId="72"/>
    <cellStyle name="Normal 5 4" xfId="92"/>
    <cellStyle name="Normal 6" xfId="46"/>
    <cellStyle name="Normal 6 2" xfId="62"/>
    <cellStyle name="Normal 6 2 2" xfId="80"/>
    <cellStyle name="Normal 6 2 3" xfId="100"/>
    <cellStyle name="Normal 6 3" xfId="73"/>
    <cellStyle name="Normal 6 4" xfId="93"/>
    <cellStyle name="Normal 7" xfId="48"/>
    <cellStyle name="Normal 7 2" xfId="63"/>
    <cellStyle name="Normal 7 2 2" xfId="81"/>
    <cellStyle name="Normal 7 2 3" xfId="101"/>
    <cellStyle name="Normal 7 3" xfId="74"/>
    <cellStyle name="Normal 7 4" xfId="94"/>
    <cellStyle name="Normal 8" xfId="64"/>
    <cellStyle name="Normal 8 2" xfId="65"/>
    <cellStyle name="Normal 8 2 2" xfId="88"/>
    <cellStyle name="Normal 8 2 3" xfId="108"/>
    <cellStyle name="Normal 8 3" xfId="75"/>
    <cellStyle name="Normal 8 4" xfId="95"/>
    <cellStyle name="Normal 9" xfId="66"/>
    <cellStyle name="Normal 9 2" xfId="67"/>
    <cellStyle name="Normal 9 2 2" xfId="89"/>
    <cellStyle name="Normal 9 2 3" xfId="109"/>
    <cellStyle name="Normal 9 3" xfId="76"/>
    <cellStyle name="Normal 9 4" xfId="96"/>
    <cellStyle name="Nøytral" xfId="9" builtinId="28" customBuiltin="1"/>
    <cellStyle name="Overskrift 1" xfId="3" builtinId="16" customBuiltin="1"/>
    <cellStyle name="Overskrift 2" xfId="4" builtinId="17" customBuiltin="1"/>
    <cellStyle name="Overskrift 3" xfId="5" builtinId="18" customBuiltin="1"/>
    <cellStyle name="Overskrift 4" xfId="6" builtinId="19" customBuiltin="1"/>
    <cellStyle name="Prosent" xfId="110" builtinId="5"/>
    <cellStyle name="Prosent 2" xfId="68"/>
    <cellStyle name="Prosent 3" xfId="69"/>
    <cellStyle name="Tittel" xfId="2" builtinId="15" customBuiltin="1"/>
    <cellStyle name="Totalt" xfId="18" builtinId="25" customBuiltin="1"/>
    <cellStyle name="Utdata" xfId="11" builtinId="21" customBuiltin="1"/>
    <cellStyle name="Uthevingsfarge1" xfId="19" builtinId="29" customBuiltin="1"/>
    <cellStyle name="Uthevingsfarge2" xfId="23" builtinId="33" customBuiltin="1"/>
    <cellStyle name="Uthevingsfarge3" xfId="27" builtinId="37" customBuiltin="1"/>
    <cellStyle name="Uthevingsfarge4" xfId="31" builtinId="41" customBuiltin="1"/>
    <cellStyle name="Uthevingsfarge5" xfId="35" builtinId="45" customBuiltin="1"/>
    <cellStyle name="Uthevingsfarge6" xfId="39" builtinId="49" customBuiltin="1"/>
    <cellStyle name="Valuta" xfId="43" builtinId="4"/>
    <cellStyle name="Valuta 2" xfId="50"/>
    <cellStyle name="Valuta 3" xfId="45"/>
    <cellStyle name="Varselteks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0</xdr:colOff>
          <xdr:row>93</xdr:row>
          <xdr:rowOff>0</xdr:rowOff>
        </xdr:from>
        <xdr:to>
          <xdr:col>14</xdr:col>
          <xdr:colOff>361950</xdr:colOff>
          <xdr:row>93</xdr:row>
          <xdr:rowOff>47625</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
  <sheetViews>
    <sheetView workbookViewId="0">
      <selection activeCell="B2" sqref="B2:N2"/>
    </sheetView>
  </sheetViews>
  <sheetFormatPr baseColWidth="10" defaultRowHeight="15" x14ac:dyDescent="0.25"/>
  <sheetData>
    <row r="1" spans="2:14" ht="15.75" thickBot="1" x14ac:dyDescent="0.3">
      <c r="B1" s="253">
        <v>2018041063</v>
      </c>
      <c r="C1" s="510" t="s">
        <v>597</v>
      </c>
      <c r="D1" s="510"/>
      <c r="E1" s="510"/>
      <c r="F1" s="510"/>
      <c r="G1" s="510"/>
      <c r="H1" s="510"/>
      <c r="I1" s="510"/>
      <c r="J1" s="510"/>
      <c r="K1" s="510"/>
      <c r="L1" s="510"/>
      <c r="M1" s="510"/>
      <c r="N1" s="511"/>
    </row>
    <row r="2" spans="2:14" ht="15.75" thickBot="1" x14ac:dyDescent="0.3">
      <c r="B2" s="512" t="s">
        <v>604</v>
      </c>
      <c r="C2" s="513"/>
      <c r="D2" s="513"/>
      <c r="E2" s="513"/>
      <c r="F2" s="513"/>
      <c r="G2" s="513"/>
      <c r="H2" s="513"/>
      <c r="I2" s="513"/>
      <c r="J2" s="513"/>
      <c r="K2" s="513"/>
      <c r="L2" s="513"/>
      <c r="M2" s="513"/>
      <c r="N2" s="514"/>
    </row>
    <row r="3" spans="2:14" ht="376.5" customHeight="1" thickBot="1" x14ac:dyDescent="0.3">
      <c r="B3" s="515" t="s">
        <v>603</v>
      </c>
      <c r="C3" s="516"/>
      <c r="D3" s="516"/>
      <c r="E3" s="516"/>
      <c r="F3" s="516"/>
      <c r="G3" s="516"/>
      <c r="H3" s="516"/>
      <c r="I3" s="516"/>
      <c r="J3" s="516"/>
      <c r="K3" s="516"/>
      <c r="L3" s="516"/>
      <c r="M3" s="516"/>
      <c r="N3" s="517"/>
    </row>
  </sheetData>
  <mergeCells count="3">
    <mergeCell ref="C1:N1"/>
    <mergeCell ref="B2:N2"/>
    <mergeCell ref="B3:N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1"/>
  <dimension ref="B1:P141"/>
  <sheetViews>
    <sheetView topLeftCell="A16" zoomScale="85" zoomScaleNormal="85" workbookViewId="0">
      <selection activeCell="D34" sqref="D34"/>
    </sheetView>
  </sheetViews>
  <sheetFormatPr baseColWidth="10" defaultColWidth="11.42578125" defaultRowHeight="15" x14ac:dyDescent="0.25"/>
  <cols>
    <col min="1" max="1" width="2.140625" style="3" customWidth="1"/>
    <col min="2" max="2" width="19.140625" style="3" customWidth="1"/>
    <col min="3" max="3" width="14" style="3" customWidth="1"/>
    <col min="4" max="4" width="76.28515625" style="3" customWidth="1"/>
    <col min="5" max="10" width="7.5703125" style="3" customWidth="1"/>
    <col min="11" max="11" width="9.7109375" style="3" customWidth="1"/>
    <col min="12" max="12" width="22" style="3" customWidth="1"/>
    <col min="13" max="13" width="24.85546875" style="3" customWidth="1"/>
    <col min="14" max="14" width="13.5703125" style="3" customWidth="1"/>
    <col min="15" max="15" width="24.85546875" style="3" customWidth="1"/>
    <col min="16" max="16" width="13" style="3" bestFit="1" customWidth="1"/>
    <col min="17" max="17" width="12" style="3" bestFit="1" customWidth="1"/>
    <col min="18" max="16384" width="11.42578125" style="3"/>
  </cols>
  <sheetData>
    <row r="1" spans="2:15" ht="15.75" thickBot="1" x14ac:dyDescent="0.3">
      <c r="B1" s="253">
        <v>2018041063</v>
      </c>
      <c r="C1" s="510" t="s">
        <v>386</v>
      </c>
      <c r="D1" s="510"/>
      <c r="E1" s="510"/>
      <c r="F1" s="510"/>
      <c r="G1" s="510"/>
      <c r="H1" s="510"/>
      <c r="I1" s="510"/>
      <c r="J1" s="510"/>
      <c r="K1" s="510"/>
      <c r="L1" s="510"/>
      <c r="M1" s="510"/>
      <c r="N1" s="511"/>
    </row>
    <row r="2" spans="2:15" ht="15.75" thickBot="1" x14ac:dyDescent="0.3">
      <c r="B2" s="512" t="s">
        <v>605</v>
      </c>
      <c r="C2" s="513"/>
      <c r="D2" s="513"/>
      <c r="E2" s="513"/>
      <c r="F2" s="513"/>
      <c r="G2" s="513"/>
      <c r="H2" s="513"/>
      <c r="I2" s="513"/>
      <c r="J2" s="513"/>
      <c r="K2" s="513"/>
      <c r="L2" s="513"/>
      <c r="M2" s="513"/>
      <c r="N2" s="514"/>
    </row>
    <row r="3" spans="2:15" ht="15.75" thickBot="1" x14ac:dyDescent="0.3"/>
    <row r="4" spans="2:15" ht="15.75" thickBot="1" x14ac:dyDescent="0.3">
      <c r="B4" s="254" t="s">
        <v>281</v>
      </c>
      <c r="C4" s="550" t="s">
        <v>108</v>
      </c>
      <c r="D4" s="551"/>
      <c r="E4" s="550" t="s">
        <v>20</v>
      </c>
      <c r="F4" s="552"/>
      <c r="G4" s="552"/>
      <c r="H4" s="552"/>
      <c r="I4" s="552"/>
      <c r="J4" s="552"/>
      <c r="K4" s="551"/>
    </row>
    <row r="5" spans="2:15" ht="45.75" thickBot="1" x14ac:dyDescent="0.3">
      <c r="B5" s="567" t="s">
        <v>403</v>
      </c>
      <c r="C5" s="255" t="s">
        <v>21</v>
      </c>
      <c r="D5" s="255" t="s">
        <v>22</v>
      </c>
      <c r="E5" s="256" t="s">
        <v>23</v>
      </c>
      <c r="F5" s="256" t="s">
        <v>24</v>
      </c>
      <c r="G5" s="256" t="s">
        <v>25</v>
      </c>
      <c r="H5" s="256" t="s">
        <v>26</v>
      </c>
      <c r="I5" s="256" t="s">
        <v>27</v>
      </c>
      <c r="J5" s="256" t="s">
        <v>28</v>
      </c>
      <c r="K5" s="257" t="s">
        <v>106</v>
      </c>
      <c r="L5" s="258" t="s">
        <v>109</v>
      </c>
      <c r="M5" s="259" t="s">
        <v>333</v>
      </c>
      <c r="N5" s="260" t="s">
        <v>273</v>
      </c>
      <c r="O5" s="260" t="s">
        <v>308</v>
      </c>
    </row>
    <row r="6" spans="2:15" x14ac:dyDescent="0.25">
      <c r="B6" s="568"/>
      <c r="C6" s="195">
        <v>30051288</v>
      </c>
      <c r="D6" s="195" t="s">
        <v>110</v>
      </c>
      <c r="E6" s="196">
        <v>20</v>
      </c>
      <c r="F6" s="77">
        <v>20</v>
      </c>
      <c r="G6" s="77">
        <v>20</v>
      </c>
      <c r="H6" s="77">
        <v>20</v>
      </c>
      <c r="I6" s="77">
        <v>20</v>
      </c>
      <c r="J6" s="77">
        <v>20</v>
      </c>
      <c r="K6" s="197">
        <v>120</v>
      </c>
      <c r="L6" s="58"/>
      <c r="M6" s="198"/>
      <c r="N6" s="59" t="s">
        <v>276</v>
      </c>
      <c r="O6" s="186" t="s">
        <v>309</v>
      </c>
    </row>
    <row r="7" spans="2:15" x14ac:dyDescent="0.25">
      <c r="B7" s="568"/>
      <c r="C7" s="120">
        <v>30051292</v>
      </c>
      <c r="D7" s="120" t="s">
        <v>111</v>
      </c>
      <c r="E7" s="6">
        <v>10</v>
      </c>
      <c r="F7" s="7">
        <v>10</v>
      </c>
      <c r="G7" s="7">
        <v>10</v>
      </c>
      <c r="H7" s="7">
        <v>10</v>
      </c>
      <c r="I7" s="7">
        <v>10</v>
      </c>
      <c r="J7" s="7">
        <v>10</v>
      </c>
      <c r="K7" s="4">
        <v>60</v>
      </c>
      <c r="L7" s="181">
        <f>L6</f>
        <v>0</v>
      </c>
      <c r="M7" s="160"/>
      <c r="N7" s="21" t="s">
        <v>276</v>
      </c>
      <c r="O7" s="187" t="s">
        <v>309</v>
      </c>
    </row>
    <row r="8" spans="2:15" x14ac:dyDescent="0.25">
      <c r="B8" s="568"/>
      <c r="C8" s="122">
        <v>30053725</v>
      </c>
      <c r="D8" s="122" t="s">
        <v>112</v>
      </c>
      <c r="E8" s="6">
        <v>520</v>
      </c>
      <c r="F8" s="7">
        <v>520</v>
      </c>
      <c r="G8" s="7">
        <v>520</v>
      </c>
      <c r="H8" s="7">
        <v>520</v>
      </c>
      <c r="I8" s="7">
        <v>520</v>
      </c>
      <c r="J8" s="7">
        <v>520</v>
      </c>
      <c r="K8" s="4">
        <v>3120</v>
      </c>
      <c r="L8" s="8"/>
      <c r="M8" s="160"/>
      <c r="N8" s="21" t="s">
        <v>276</v>
      </c>
      <c r="O8" s="187" t="s">
        <v>309</v>
      </c>
    </row>
    <row r="9" spans="2:15" x14ac:dyDescent="0.25">
      <c r="B9" s="568"/>
      <c r="C9" s="122">
        <v>30053884</v>
      </c>
      <c r="D9" s="122" t="s">
        <v>115</v>
      </c>
      <c r="E9" s="10">
        <v>80</v>
      </c>
      <c r="F9" s="11">
        <v>80</v>
      </c>
      <c r="G9" s="11">
        <v>80</v>
      </c>
      <c r="H9" s="11">
        <v>80</v>
      </c>
      <c r="I9" s="11">
        <v>80</v>
      </c>
      <c r="J9" s="11">
        <v>80</v>
      </c>
      <c r="K9" s="4">
        <v>480</v>
      </c>
      <c r="L9" s="181">
        <f>L8</f>
        <v>0</v>
      </c>
      <c r="M9" s="160"/>
      <c r="N9" s="21" t="s">
        <v>276</v>
      </c>
      <c r="O9" s="187" t="s">
        <v>309</v>
      </c>
    </row>
    <row r="10" spans="2:15" x14ac:dyDescent="0.25">
      <c r="B10" s="568"/>
      <c r="C10" s="125">
        <v>30053778</v>
      </c>
      <c r="D10" s="125" t="s">
        <v>113</v>
      </c>
      <c r="E10" s="6">
        <v>700</v>
      </c>
      <c r="F10" s="7">
        <v>700</v>
      </c>
      <c r="G10" s="7">
        <v>700</v>
      </c>
      <c r="H10" s="7">
        <v>700</v>
      </c>
      <c r="I10" s="7">
        <v>700</v>
      </c>
      <c r="J10" s="7">
        <v>700</v>
      </c>
      <c r="K10" s="4">
        <v>4200</v>
      </c>
      <c r="L10" s="8"/>
      <c r="M10" s="160"/>
      <c r="N10" s="21" t="s">
        <v>276</v>
      </c>
      <c r="O10" s="187" t="s">
        <v>309</v>
      </c>
    </row>
    <row r="11" spans="2:15" x14ac:dyDescent="0.25">
      <c r="B11" s="568"/>
      <c r="C11" s="125">
        <v>30053942</v>
      </c>
      <c r="D11" s="125" t="s">
        <v>116</v>
      </c>
      <c r="E11" s="6">
        <v>90</v>
      </c>
      <c r="F11" s="7">
        <v>90</v>
      </c>
      <c r="G11" s="7">
        <v>90</v>
      </c>
      <c r="H11" s="7">
        <v>90</v>
      </c>
      <c r="I11" s="7">
        <v>90</v>
      </c>
      <c r="J11" s="7">
        <v>90</v>
      </c>
      <c r="K11" s="4">
        <v>540</v>
      </c>
      <c r="L11" s="181">
        <f>L10</f>
        <v>0</v>
      </c>
      <c r="M11" s="160"/>
      <c r="N11" s="21" t="s">
        <v>276</v>
      </c>
      <c r="O11" s="187" t="s">
        <v>309</v>
      </c>
    </row>
    <row r="12" spans="2:15" x14ac:dyDescent="0.25">
      <c r="B12" s="568"/>
      <c r="C12" s="5">
        <v>30053831</v>
      </c>
      <c r="D12" s="5" t="s">
        <v>114</v>
      </c>
      <c r="E12" s="6">
        <v>15</v>
      </c>
      <c r="F12" s="7">
        <v>15</v>
      </c>
      <c r="G12" s="7">
        <v>15</v>
      </c>
      <c r="H12" s="7">
        <v>15</v>
      </c>
      <c r="I12" s="7">
        <v>15</v>
      </c>
      <c r="J12" s="7">
        <v>15</v>
      </c>
      <c r="K12" s="4">
        <v>90</v>
      </c>
      <c r="L12" s="8"/>
      <c r="M12" s="161">
        <f>SUM(E12:J12)/6*L12</f>
        <v>0</v>
      </c>
      <c r="N12" s="21" t="s">
        <v>276</v>
      </c>
      <c r="O12" s="187" t="s">
        <v>309</v>
      </c>
    </row>
    <row r="13" spans="2:15" x14ac:dyDescent="0.25">
      <c r="B13" s="568"/>
      <c r="C13" s="5">
        <v>30053972</v>
      </c>
      <c r="D13" s="5" t="s">
        <v>117</v>
      </c>
      <c r="E13" s="6">
        <v>10</v>
      </c>
      <c r="F13" s="7">
        <v>10</v>
      </c>
      <c r="G13" s="7">
        <v>10</v>
      </c>
      <c r="H13" s="7">
        <v>10</v>
      </c>
      <c r="I13" s="7">
        <v>10</v>
      </c>
      <c r="J13" s="7">
        <v>10</v>
      </c>
      <c r="K13" s="4">
        <v>60</v>
      </c>
      <c r="L13" s="9">
        <f>L12</f>
        <v>0</v>
      </c>
      <c r="M13" s="161">
        <f t="shared" ref="M13:M23" si="0">SUM(E13:J13)/6*L13</f>
        <v>0</v>
      </c>
      <c r="N13" s="21" t="s">
        <v>276</v>
      </c>
      <c r="O13" s="187" t="s">
        <v>309</v>
      </c>
    </row>
    <row r="14" spans="2:15" x14ac:dyDescent="0.25">
      <c r="B14" s="568"/>
      <c r="C14" s="5">
        <v>30054060</v>
      </c>
      <c r="D14" s="5" t="s">
        <v>118</v>
      </c>
      <c r="E14" s="6">
        <v>90</v>
      </c>
      <c r="F14" s="7">
        <v>90</v>
      </c>
      <c r="G14" s="7">
        <v>90</v>
      </c>
      <c r="H14" s="7">
        <v>90</v>
      </c>
      <c r="I14" s="7">
        <v>90</v>
      </c>
      <c r="J14" s="7">
        <v>90</v>
      </c>
      <c r="K14" s="4">
        <v>540</v>
      </c>
      <c r="L14" s="9">
        <f>L26</f>
        <v>0</v>
      </c>
      <c r="M14" s="161">
        <f t="shared" si="0"/>
        <v>0</v>
      </c>
      <c r="N14" s="21" t="s">
        <v>276</v>
      </c>
      <c r="O14" s="187" t="s">
        <v>309</v>
      </c>
    </row>
    <row r="15" spans="2:15" x14ac:dyDescent="0.25">
      <c r="B15" s="568"/>
      <c r="C15" s="120">
        <v>30056957</v>
      </c>
      <c r="D15" s="120" t="s">
        <v>119</v>
      </c>
      <c r="E15" s="6">
        <v>250</v>
      </c>
      <c r="F15" s="7">
        <v>250</v>
      </c>
      <c r="G15" s="7">
        <v>250</v>
      </c>
      <c r="H15" s="7">
        <v>250</v>
      </c>
      <c r="I15" s="7">
        <v>250</v>
      </c>
      <c r="J15" s="7">
        <v>250</v>
      </c>
      <c r="K15" s="4">
        <v>1500</v>
      </c>
      <c r="L15" s="154"/>
      <c r="M15" s="160"/>
      <c r="N15" s="21" t="s">
        <v>276</v>
      </c>
      <c r="O15" s="187" t="s">
        <v>309</v>
      </c>
    </row>
    <row r="16" spans="2:15" x14ac:dyDescent="0.25">
      <c r="B16" s="568"/>
      <c r="C16" s="120">
        <v>30056958</v>
      </c>
      <c r="D16" s="120" t="s">
        <v>120</v>
      </c>
      <c r="E16" s="6">
        <v>70</v>
      </c>
      <c r="F16" s="7">
        <v>70</v>
      </c>
      <c r="G16" s="7">
        <v>70</v>
      </c>
      <c r="H16" s="7">
        <v>70</v>
      </c>
      <c r="I16" s="7">
        <v>70</v>
      </c>
      <c r="J16" s="7">
        <v>70</v>
      </c>
      <c r="K16" s="4">
        <v>420</v>
      </c>
      <c r="L16" s="183">
        <f>L15</f>
        <v>0</v>
      </c>
      <c r="M16" s="160"/>
      <c r="N16" s="21" t="s">
        <v>276</v>
      </c>
      <c r="O16" s="187" t="s">
        <v>309</v>
      </c>
    </row>
    <row r="17" spans="2:15" x14ac:dyDescent="0.25">
      <c r="B17" s="568"/>
      <c r="C17" s="124">
        <v>30057044</v>
      </c>
      <c r="D17" s="124" t="s">
        <v>121</v>
      </c>
      <c r="E17" s="6">
        <v>425</v>
      </c>
      <c r="F17" s="7">
        <v>425</v>
      </c>
      <c r="G17" s="7">
        <v>425</v>
      </c>
      <c r="H17" s="7">
        <v>425</v>
      </c>
      <c r="I17" s="7">
        <v>425</v>
      </c>
      <c r="J17" s="7">
        <v>425</v>
      </c>
      <c r="K17" s="4">
        <v>2550</v>
      </c>
      <c r="L17" s="9">
        <f>L6</f>
        <v>0</v>
      </c>
      <c r="M17" s="160"/>
      <c r="N17" s="21" t="s">
        <v>276</v>
      </c>
      <c r="O17" s="187" t="s">
        <v>309</v>
      </c>
    </row>
    <row r="18" spans="2:15" x14ac:dyDescent="0.25">
      <c r="B18" s="568"/>
      <c r="C18" s="124">
        <v>30057150</v>
      </c>
      <c r="D18" s="124" t="s">
        <v>122</v>
      </c>
      <c r="E18" s="6">
        <v>140</v>
      </c>
      <c r="F18" s="7">
        <v>140</v>
      </c>
      <c r="G18" s="7">
        <v>140</v>
      </c>
      <c r="H18" s="7">
        <v>140</v>
      </c>
      <c r="I18" s="7">
        <v>140</v>
      </c>
      <c r="J18" s="7">
        <v>140</v>
      </c>
      <c r="K18" s="4">
        <v>840</v>
      </c>
      <c r="L18" s="181">
        <f>L6</f>
        <v>0</v>
      </c>
      <c r="M18" s="160"/>
      <c r="N18" s="21" t="s">
        <v>276</v>
      </c>
      <c r="O18" s="187" t="s">
        <v>309</v>
      </c>
    </row>
    <row r="19" spans="2:15" x14ac:dyDescent="0.25">
      <c r="B19" s="568"/>
      <c r="C19" s="261">
        <v>30057179</v>
      </c>
      <c r="D19" s="123" t="s">
        <v>123</v>
      </c>
      <c r="E19" s="6">
        <v>250</v>
      </c>
      <c r="F19" s="7">
        <v>250</v>
      </c>
      <c r="G19" s="7">
        <v>250</v>
      </c>
      <c r="H19" s="7">
        <v>250</v>
      </c>
      <c r="I19" s="7">
        <v>250</v>
      </c>
      <c r="J19" s="7">
        <v>250</v>
      </c>
      <c r="K19" s="4">
        <v>1500</v>
      </c>
      <c r="L19" s="154">
        <v>6</v>
      </c>
      <c r="M19" s="160"/>
      <c r="N19" s="21" t="s">
        <v>276</v>
      </c>
      <c r="O19" s="187" t="s">
        <v>309</v>
      </c>
    </row>
    <row r="20" spans="2:15" x14ac:dyDescent="0.25">
      <c r="B20" s="568"/>
      <c r="C20" s="126">
        <v>30057097</v>
      </c>
      <c r="D20" s="126" t="s">
        <v>124</v>
      </c>
      <c r="E20" s="6">
        <v>550</v>
      </c>
      <c r="F20" s="7">
        <v>550</v>
      </c>
      <c r="G20" s="7">
        <v>550</v>
      </c>
      <c r="H20" s="7">
        <v>550</v>
      </c>
      <c r="I20" s="7">
        <v>550</v>
      </c>
      <c r="J20" s="7">
        <v>550</v>
      </c>
      <c r="K20" s="4">
        <v>3300</v>
      </c>
      <c r="L20" s="9">
        <f>L19</f>
        <v>6</v>
      </c>
      <c r="M20" s="160"/>
      <c r="N20" s="21" t="s">
        <v>276</v>
      </c>
      <c r="O20" s="187" t="s">
        <v>309</v>
      </c>
    </row>
    <row r="21" spans="2:15" x14ac:dyDescent="0.25">
      <c r="B21" s="568"/>
      <c r="C21" s="5">
        <v>30089839</v>
      </c>
      <c r="D21" s="5" t="s">
        <v>125</v>
      </c>
      <c r="E21" s="6">
        <v>10</v>
      </c>
      <c r="F21" s="7">
        <v>10</v>
      </c>
      <c r="G21" s="7">
        <v>10</v>
      </c>
      <c r="H21" s="7">
        <v>10</v>
      </c>
      <c r="I21" s="7">
        <v>10</v>
      </c>
      <c r="J21" s="7">
        <v>10</v>
      </c>
      <c r="K21" s="4">
        <v>60</v>
      </c>
      <c r="L21" s="9">
        <f>L6</f>
        <v>0</v>
      </c>
      <c r="M21" s="161">
        <f t="shared" si="0"/>
        <v>0</v>
      </c>
      <c r="N21" s="21" t="s">
        <v>276</v>
      </c>
      <c r="O21" s="187" t="s">
        <v>309</v>
      </c>
    </row>
    <row r="22" spans="2:15" x14ac:dyDescent="0.25">
      <c r="B22" s="568"/>
      <c r="C22" s="5">
        <v>30089841</v>
      </c>
      <c r="D22" s="5" t="s">
        <v>126</v>
      </c>
      <c r="E22" s="6">
        <v>10</v>
      </c>
      <c r="F22" s="7">
        <v>10</v>
      </c>
      <c r="G22" s="7">
        <v>10</v>
      </c>
      <c r="H22" s="7">
        <v>10</v>
      </c>
      <c r="I22" s="7">
        <v>10</v>
      </c>
      <c r="J22" s="7">
        <v>10</v>
      </c>
      <c r="K22" s="4">
        <v>60</v>
      </c>
      <c r="L22" s="8">
        <v>7</v>
      </c>
      <c r="M22" s="161">
        <f t="shared" si="0"/>
        <v>70</v>
      </c>
      <c r="N22" s="21" t="s">
        <v>276</v>
      </c>
      <c r="O22" s="187" t="s">
        <v>309</v>
      </c>
    </row>
    <row r="23" spans="2:15" x14ac:dyDescent="0.25">
      <c r="B23" s="568"/>
      <c r="C23" s="5">
        <v>30089842</v>
      </c>
      <c r="D23" s="5" t="s">
        <v>127</v>
      </c>
      <c r="E23" s="6">
        <v>10</v>
      </c>
      <c r="F23" s="7">
        <v>10</v>
      </c>
      <c r="G23" s="7">
        <v>10</v>
      </c>
      <c r="H23" s="7">
        <v>10</v>
      </c>
      <c r="I23" s="7">
        <v>10</v>
      </c>
      <c r="J23" s="7">
        <v>10</v>
      </c>
      <c r="K23" s="4">
        <v>60</v>
      </c>
      <c r="L23" s="9">
        <f>L26</f>
        <v>0</v>
      </c>
      <c r="M23" s="161">
        <f t="shared" si="0"/>
        <v>0</v>
      </c>
      <c r="N23" s="21" t="s">
        <v>276</v>
      </c>
      <c r="O23" s="187" t="s">
        <v>309</v>
      </c>
    </row>
    <row r="24" spans="2:15" x14ac:dyDescent="0.25">
      <c r="B24" s="568"/>
      <c r="C24" s="121">
        <v>40694204</v>
      </c>
      <c r="D24" s="121" t="s">
        <v>128</v>
      </c>
      <c r="E24" s="6">
        <v>630</v>
      </c>
      <c r="F24" s="7">
        <v>630</v>
      </c>
      <c r="G24" s="7">
        <v>630</v>
      </c>
      <c r="H24" s="7">
        <v>630</v>
      </c>
      <c r="I24" s="7">
        <v>630</v>
      </c>
      <c r="J24" s="7">
        <v>630</v>
      </c>
      <c r="K24" s="4">
        <v>3780</v>
      </c>
      <c r="L24" s="8"/>
      <c r="M24" s="160"/>
      <c r="N24" s="21" t="s">
        <v>276</v>
      </c>
      <c r="O24" s="187" t="s">
        <v>309</v>
      </c>
    </row>
    <row r="25" spans="2:15" x14ac:dyDescent="0.25">
      <c r="B25" s="568"/>
      <c r="C25" s="121">
        <v>40705301</v>
      </c>
      <c r="D25" s="121" t="s">
        <v>129</v>
      </c>
      <c r="E25" s="6">
        <v>150</v>
      </c>
      <c r="F25" s="7">
        <v>150</v>
      </c>
      <c r="G25" s="7">
        <v>150</v>
      </c>
      <c r="H25" s="7">
        <v>150</v>
      </c>
      <c r="I25" s="7">
        <v>150</v>
      </c>
      <c r="J25" s="7">
        <v>150</v>
      </c>
      <c r="K25" s="4">
        <v>900</v>
      </c>
      <c r="L25" s="181">
        <f>L24</f>
        <v>0</v>
      </c>
      <c r="M25" s="160"/>
      <c r="N25" s="21" t="s">
        <v>276</v>
      </c>
      <c r="O25" s="187" t="s">
        <v>309</v>
      </c>
    </row>
    <row r="26" spans="2:15" x14ac:dyDescent="0.25">
      <c r="B26" s="568"/>
      <c r="C26" s="5">
        <v>40726540</v>
      </c>
      <c r="D26" s="5" t="s">
        <v>130</v>
      </c>
      <c r="E26" s="6">
        <v>525</v>
      </c>
      <c r="F26" s="7">
        <v>525</v>
      </c>
      <c r="G26" s="7">
        <v>525</v>
      </c>
      <c r="H26" s="7">
        <v>525</v>
      </c>
      <c r="I26" s="7">
        <v>525</v>
      </c>
      <c r="J26" s="7">
        <v>60</v>
      </c>
      <c r="K26" s="4">
        <v>2685</v>
      </c>
      <c r="L26" s="8"/>
      <c r="M26" s="161">
        <f>SUM(E26:J26)/6*L26</f>
        <v>0</v>
      </c>
      <c r="N26" s="21" t="s">
        <v>276</v>
      </c>
      <c r="O26" s="187" t="s">
        <v>309</v>
      </c>
    </row>
    <row r="27" spans="2:15" x14ac:dyDescent="0.25">
      <c r="B27" s="568"/>
      <c r="C27" s="119">
        <v>40726884</v>
      </c>
      <c r="D27" s="119" t="s">
        <v>131</v>
      </c>
      <c r="E27" s="6">
        <v>2300</v>
      </c>
      <c r="F27" s="7">
        <v>2300</v>
      </c>
      <c r="G27" s="7">
        <v>2300</v>
      </c>
      <c r="H27" s="7">
        <v>2300</v>
      </c>
      <c r="I27" s="7">
        <v>2300</v>
      </c>
      <c r="J27" s="7">
        <v>2300</v>
      </c>
      <c r="K27" s="4">
        <v>13800</v>
      </c>
      <c r="L27" s="182">
        <f>L28</f>
        <v>0</v>
      </c>
      <c r="M27" s="160"/>
      <c r="N27" s="21" t="s">
        <v>276</v>
      </c>
      <c r="O27" s="187">
        <v>20</v>
      </c>
    </row>
    <row r="28" spans="2:15" x14ac:dyDescent="0.25">
      <c r="B28" s="568"/>
      <c r="C28" s="119">
        <v>40825539</v>
      </c>
      <c r="D28" s="119" t="s">
        <v>136</v>
      </c>
      <c r="E28" s="6">
        <v>4000</v>
      </c>
      <c r="F28" s="7">
        <v>4000</v>
      </c>
      <c r="G28" s="7">
        <v>4000</v>
      </c>
      <c r="H28" s="7">
        <v>4000</v>
      </c>
      <c r="I28" s="7">
        <v>4000</v>
      </c>
      <c r="J28" s="7">
        <v>4000</v>
      </c>
      <c r="K28" s="4">
        <v>24000</v>
      </c>
      <c r="L28" s="8"/>
      <c r="M28" s="160"/>
      <c r="N28" s="21" t="s">
        <v>276</v>
      </c>
      <c r="O28" s="187">
        <v>20</v>
      </c>
    </row>
    <row r="29" spans="2:15" x14ac:dyDescent="0.25">
      <c r="B29" s="568"/>
      <c r="C29" s="5">
        <v>40727239</v>
      </c>
      <c r="D29" s="5" t="s">
        <v>132</v>
      </c>
      <c r="E29" s="6">
        <v>275</v>
      </c>
      <c r="F29" s="7">
        <v>275</v>
      </c>
      <c r="G29" s="7">
        <v>275</v>
      </c>
      <c r="H29" s="7">
        <v>275</v>
      </c>
      <c r="I29" s="7">
        <v>275</v>
      </c>
      <c r="J29" s="7">
        <v>50</v>
      </c>
      <c r="K29" s="4">
        <v>1425</v>
      </c>
      <c r="L29" s="8"/>
      <c r="M29" s="161">
        <f t="shared" ref="M29:M34" si="1">SUM(E29:J29)/6*L29</f>
        <v>0</v>
      </c>
      <c r="N29" s="21" t="s">
        <v>276</v>
      </c>
      <c r="O29" s="187" t="s">
        <v>309</v>
      </c>
    </row>
    <row r="30" spans="2:15" x14ac:dyDescent="0.25">
      <c r="B30" s="568"/>
      <c r="C30" s="5">
        <v>40777705</v>
      </c>
      <c r="D30" s="5" t="s">
        <v>133</v>
      </c>
      <c r="E30" s="6">
        <v>80</v>
      </c>
      <c r="F30" s="7">
        <v>80</v>
      </c>
      <c r="G30" s="7">
        <v>80</v>
      </c>
      <c r="H30" s="7">
        <v>80</v>
      </c>
      <c r="I30" s="7">
        <v>80</v>
      </c>
      <c r="J30" s="7">
        <v>80</v>
      </c>
      <c r="K30" s="4">
        <v>480</v>
      </c>
      <c r="L30" s="9">
        <f>L26</f>
        <v>0</v>
      </c>
      <c r="M30" s="161">
        <f t="shared" si="1"/>
        <v>0</v>
      </c>
      <c r="N30" s="21" t="s">
        <v>276</v>
      </c>
      <c r="O30" s="187" t="s">
        <v>309</v>
      </c>
    </row>
    <row r="31" spans="2:15" x14ac:dyDescent="0.25">
      <c r="B31" s="568"/>
      <c r="C31" s="5">
        <v>40780812</v>
      </c>
      <c r="D31" s="5" t="s">
        <v>134</v>
      </c>
      <c r="E31" s="6">
        <v>20</v>
      </c>
      <c r="F31" s="7">
        <v>20</v>
      </c>
      <c r="G31" s="7">
        <v>20</v>
      </c>
      <c r="H31" s="7">
        <v>20</v>
      </c>
      <c r="I31" s="7">
        <v>20</v>
      </c>
      <c r="J31" s="7">
        <v>20</v>
      </c>
      <c r="K31" s="4">
        <v>120</v>
      </c>
      <c r="L31" s="9">
        <f>L26</f>
        <v>0</v>
      </c>
      <c r="M31" s="161">
        <f t="shared" si="1"/>
        <v>0</v>
      </c>
      <c r="N31" s="21" t="s">
        <v>276</v>
      </c>
      <c r="O31" s="187" t="s">
        <v>309</v>
      </c>
    </row>
    <row r="32" spans="2:15" x14ac:dyDescent="0.25">
      <c r="B32" s="568"/>
      <c r="C32" s="5">
        <v>40780813</v>
      </c>
      <c r="D32" s="5" t="s">
        <v>135</v>
      </c>
      <c r="E32" s="6">
        <v>20</v>
      </c>
      <c r="F32" s="7">
        <v>20</v>
      </c>
      <c r="G32" s="7">
        <v>20</v>
      </c>
      <c r="H32" s="7">
        <v>20</v>
      </c>
      <c r="I32" s="7">
        <v>20</v>
      </c>
      <c r="J32" s="7">
        <v>20</v>
      </c>
      <c r="K32" s="4">
        <v>120</v>
      </c>
      <c r="L32" s="9">
        <f>L26</f>
        <v>0</v>
      </c>
      <c r="M32" s="161">
        <f t="shared" si="1"/>
        <v>0</v>
      </c>
      <c r="N32" s="21" t="s">
        <v>276</v>
      </c>
      <c r="O32" s="187" t="s">
        <v>309</v>
      </c>
    </row>
    <row r="33" spans="2:15" x14ac:dyDescent="0.25">
      <c r="B33" s="568"/>
      <c r="C33" s="5">
        <v>40825584</v>
      </c>
      <c r="D33" s="5" t="s">
        <v>137</v>
      </c>
      <c r="E33" s="6">
        <v>750</v>
      </c>
      <c r="F33" s="7">
        <v>750</v>
      </c>
      <c r="G33" s="7">
        <v>750</v>
      </c>
      <c r="H33" s="7">
        <v>750</v>
      </c>
      <c r="I33" s="7">
        <v>750</v>
      </c>
      <c r="J33" s="7">
        <v>750</v>
      </c>
      <c r="K33" s="4">
        <v>4500</v>
      </c>
      <c r="L33" s="9">
        <f>L29</f>
        <v>0</v>
      </c>
      <c r="M33" s="161">
        <f t="shared" si="1"/>
        <v>0</v>
      </c>
      <c r="N33" s="21" t="s">
        <v>276</v>
      </c>
      <c r="O33" s="187" t="s">
        <v>309</v>
      </c>
    </row>
    <row r="34" spans="2:15" x14ac:dyDescent="0.25">
      <c r="B34" s="568"/>
      <c r="C34" s="12">
        <v>40824621</v>
      </c>
      <c r="D34" s="12" t="s">
        <v>138</v>
      </c>
      <c r="E34" s="6">
        <v>2900</v>
      </c>
      <c r="F34" s="7">
        <v>2900</v>
      </c>
      <c r="G34" s="7">
        <v>2900</v>
      </c>
      <c r="H34" s="7">
        <v>2900</v>
      </c>
      <c r="I34" s="7">
        <v>2900</v>
      </c>
      <c r="J34" s="7">
        <v>2900</v>
      </c>
      <c r="K34" s="4">
        <v>17400</v>
      </c>
      <c r="L34" s="8"/>
      <c r="M34" s="161">
        <f t="shared" si="1"/>
        <v>0</v>
      </c>
      <c r="N34" s="21" t="s">
        <v>276</v>
      </c>
      <c r="O34" s="187">
        <v>500</v>
      </c>
    </row>
    <row r="35" spans="2:15" x14ac:dyDescent="0.25">
      <c r="B35" s="568"/>
      <c r="C35" s="132">
        <v>30054336</v>
      </c>
      <c r="D35" s="132" t="s">
        <v>139</v>
      </c>
      <c r="E35" s="6">
        <v>450</v>
      </c>
      <c r="F35" s="7">
        <v>450</v>
      </c>
      <c r="G35" s="7">
        <v>450</v>
      </c>
      <c r="H35" s="7">
        <v>450</v>
      </c>
      <c r="I35" s="7">
        <v>450</v>
      </c>
      <c r="J35" s="7">
        <v>450</v>
      </c>
      <c r="K35" s="4">
        <v>2700</v>
      </c>
      <c r="L35" s="8"/>
      <c r="M35" s="160"/>
      <c r="N35" s="21" t="s">
        <v>276</v>
      </c>
      <c r="O35" s="187" t="s">
        <v>309</v>
      </c>
    </row>
    <row r="36" spans="2:15" x14ac:dyDescent="0.25">
      <c r="B36" s="568"/>
      <c r="C36" s="123">
        <v>40789748</v>
      </c>
      <c r="D36" s="123" t="s">
        <v>140</v>
      </c>
      <c r="E36" s="6">
        <v>300</v>
      </c>
      <c r="F36" s="7">
        <v>300</v>
      </c>
      <c r="G36" s="7">
        <v>300</v>
      </c>
      <c r="H36" s="7">
        <v>300</v>
      </c>
      <c r="I36" s="7">
        <v>300</v>
      </c>
      <c r="J36" s="7">
        <v>300</v>
      </c>
      <c r="K36" s="4">
        <v>1800</v>
      </c>
      <c r="L36" s="9">
        <f>L35</f>
        <v>0</v>
      </c>
      <c r="M36" s="160"/>
      <c r="N36" s="21" t="s">
        <v>276</v>
      </c>
      <c r="O36" s="187" t="s">
        <v>309</v>
      </c>
    </row>
    <row r="37" spans="2:15" x14ac:dyDescent="0.25">
      <c r="B37" s="568"/>
      <c r="C37" s="136">
        <v>40791754</v>
      </c>
      <c r="D37" s="136" t="s">
        <v>141</v>
      </c>
      <c r="E37" s="6">
        <v>525</v>
      </c>
      <c r="F37" s="7">
        <v>525</v>
      </c>
      <c r="G37" s="7">
        <v>525</v>
      </c>
      <c r="H37" s="7">
        <v>525</v>
      </c>
      <c r="I37" s="7">
        <v>525</v>
      </c>
      <c r="J37" s="7">
        <v>525</v>
      </c>
      <c r="K37" s="4">
        <v>3150</v>
      </c>
      <c r="L37" s="9">
        <f>L35</f>
        <v>0</v>
      </c>
      <c r="M37" s="160"/>
      <c r="N37" s="21" t="s">
        <v>276</v>
      </c>
      <c r="O37" s="187" t="s">
        <v>309</v>
      </c>
    </row>
    <row r="38" spans="2:15" x14ac:dyDescent="0.25">
      <c r="B38" s="568"/>
      <c r="C38" s="5">
        <v>40822350</v>
      </c>
      <c r="D38" s="5" t="s">
        <v>142</v>
      </c>
      <c r="E38" s="6">
        <v>20</v>
      </c>
      <c r="F38" s="7">
        <v>20</v>
      </c>
      <c r="G38" s="7">
        <v>20</v>
      </c>
      <c r="H38" s="7">
        <v>20</v>
      </c>
      <c r="I38" s="7">
        <v>20</v>
      </c>
      <c r="J38" s="7">
        <v>20</v>
      </c>
      <c r="K38" s="4">
        <v>120</v>
      </c>
      <c r="L38" s="8"/>
      <c r="M38" s="161">
        <f t="shared" ref="M38:M42" si="2">(K38/6)*L38</f>
        <v>0</v>
      </c>
      <c r="N38" s="21" t="s">
        <v>276</v>
      </c>
      <c r="O38" s="187" t="s">
        <v>309</v>
      </c>
    </row>
    <row r="39" spans="2:15" x14ac:dyDescent="0.25">
      <c r="B39" s="568"/>
      <c r="C39" s="5">
        <v>40784152</v>
      </c>
      <c r="D39" s="5" t="s">
        <v>143</v>
      </c>
      <c r="E39" s="6">
        <v>20</v>
      </c>
      <c r="F39" s="7">
        <v>20</v>
      </c>
      <c r="G39" s="7">
        <v>20</v>
      </c>
      <c r="H39" s="7">
        <v>20</v>
      </c>
      <c r="I39" s="7">
        <v>20</v>
      </c>
      <c r="J39" s="7">
        <v>20</v>
      </c>
      <c r="K39" s="4">
        <v>120</v>
      </c>
      <c r="L39" s="9">
        <f>L38</f>
        <v>0</v>
      </c>
      <c r="M39" s="161">
        <f t="shared" si="2"/>
        <v>0</v>
      </c>
      <c r="N39" s="21" t="s">
        <v>276</v>
      </c>
      <c r="O39" s="187" t="s">
        <v>309</v>
      </c>
    </row>
    <row r="40" spans="2:15" x14ac:dyDescent="0.25">
      <c r="B40" s="568"/>
      <c r="C40" s="5">
        <v>40789729</v>
      </c>
      <c r="D40" s="5" t="s">
        <v>144</v>
      </c>
      <c r="E40" s="6">
        <v>20</v>
      </c>
      <c r="F40" s="7">
        <v>20</v>
      </c>
      <c r="G40" s="7">
        <v>20</v>
      </c>
      <c r="H40" s="7">
        <v>20</v>
      </c>
      <c r="I40" s="7">
        <v>20</v>
      </c>
      <c r="J40" s="7">
        <v>20</v>
      </c>
      <c r="K40" s="4">
        <v>120</v>
      </c>
      <c r="L40" s="9">
        <f>L38</f>
        <v>0</v>
      </c>
      <c r="M40" s="161">
        <f t="shared" si="2"/>
        <v>0</v>
      </c>
      <c r="N40" s="21" t="s">
        <v>276</v>
      </c>
      <c r="O40" s="187" t="s">
        <v>309</v>
      </c>
    </row>
    <row r="41" spans="2:15" x14ac:dyDescent="0.25">
      <c r="B41" s="568"/>
      <c r="C41" s="5">
        <v>30131271</v>
      </c>
      <c r="D41" s="5" t="s">
        <v>145</v>
      </c>
      <c r="E41" s="6">
        <v>35</v>
      </c>
      <c r="F41" s="7">
        <v>35</v>
      </c>
      <c r="G41" s="7">
        <v>35</v>
      </c>
      <c r="H41" s="7">
        <v>35</v>
      </c>
      <c r="I41" s="7">
        <v>35</v>
      </c>
      <c r="J41" s="7">
        <v>35</v>
      </c>
      <c r="K41" s="4">
        <v>210</v>
      </c>
      <c r="L41" s="9">
        <f>L46</f>
        <v>0</v>
      </c>
      <c r="M41" s="161">
        <f t="shared" si="2"/>
        <v>0</v>
      </c>
      <c r="N41" s="21" t="s">
        <v>276</v>
      </c>
      <c r="O41" s="187" t="s">
        <v>309</v>
      </c>
    </row>
    <row r="42" spans="2:15" x14ac:dyDescent="0.25">
      <c r="B42" s="568"/>
      <c r="C42" s="5">
        <v>30131271</v>
      </c>
      <c r="D42" s="5" t="s">
        <v>146</v>
      </c>
      <c r="E42" s="6">
        <v>20</v>
      </c>
      <c r="F42" s="7">
        <v>20</v>
      </c>
      <c r="G42" s="7">
        <v>20</v>
      </c>
      <c r="H42" s="7">
        <v>20</v>
      </c>
      <c r="I42" s="7">
        <v>20</v>
      </c>
      <c r="J42" s="7">
        <v>20</v>
      </c>
      <c r="K42" s="4">
        <v>120</v>
      </c>
      <c r="L42" s="9">
        <f>L47</f>
        <v>0</v>
      </c>
      <c r="M42" s="161">
        <f t="shared" si="2"/>
        <v>0</v>
      </c>
      <c r="N42" s="21" t="s">
        <v>276</v>
      </c>
      <c r="O42" s="187" t="s">
        <v>309</v>
      </c>
    </row>
    <row r="43" spans="2:15" x14ac:dyDescent="0.25">
      <c r="B43" s="568"/>
      <c r="C43" s="5">
        <v>40695207</v>
      </c>
      <c r="D43" s="5" t="s">
        <v>151</v>
      </c>
      <c r="E43" s="6">
        <v>115</v>
      </c>
      <c r="F43" s="7">
        <v>115</v>
      </c>
      <c r="G43" s="7">
        <v>115</v>
      </c>
      <c r="H43" s="7">
        <v>115</v>
      </c>
      <c r="I43" s="7">
        <v>90</v>
      </c>
      <c r="J43" s="7">
        <v>90</v>
      </c>
      <c r="K43" s="4">
        <v>640</v>
      </c>
      <c r="L43" s="8"/>
      <c r="M43" s="161">
        <f>(K43/6)*L43</f>
        <v>0</v>
      </c>
      <c r="N43" s="21" t="s">
        <v>276</v>
      </c>
      <c r="O43" s="187" t="s">
        <v>309</v>
      </c>
    </row>
    <row r="44" spans="2:15" x14ac:dyDescent="0.25">
      <c r="B44" s="568"/>
      <c r="C44" s="5">
        <v>40768989</v>
      </c>
      <c r="D44" s="5" t="s">
        <v>152</v>
      </c>
      <c r="E44" s="6">
        <v>100</v>
      </c>
      <c r="F44" s="7">
        <v>100</v>
      </c>
      <c r="G44" s="7">
        <v>100</v>
      </c>
      <c r="H44" s="7">
        <v>100</v>
      </c>
      <c r="I44" s="7">
        <v>100</v>
      </c>
      <c r="J44" s="7">
        <v>100</v>
      </c>
      <c r="K44" s="4">
        <v>600</v>
      </c>
      <c r="L44" s="8"/>
      <c r="M44" s="161">
        <f>(K44/6)*L44</f>
        <v>0</v>
      </c>
      <c r="N44" s="21" t="s">
        <v>276</v>
      </c>
      <c r="O44" s="187" t="s">
        <v>309</v>
      </c>
    </row>
    <row r="45" spans="2:15" x14ac:dyDescent="0.25">
      <c r="B45" s="568"/>
      <c r="C45" s="5">
        <v>40695201</v>
      </c>
      <c r="D45" s="5" t="s">
        <v>153</v>
      </c>
      <c r="E45" s="6">
        <v>100</v>
      </c>
      <c r="F45" s="7">
        <v>100</v>
      </c>
      <c r="G45" s="7">
        <v>100</v>
      </c>
      <c r="H45" s="7">
        <v>100</v>
      </c>
      <c r="I45" s="7">
        <v>75</v>
      </c>
      <c r="J45" s="7">
        <v>75</v>
      </c>
      <c r="K45" s="4">
        <v>550</v>
      </c>
      <c r="L45" s="8"/>
      <c r="M45" s="161">
        <f>(K45/6)*L45</f>
        <v>0</v>
      </c>
      <c r="N45" s="21" t="s">
        <v>276</v>
      </c>
      <c r="O45" s="187" t="s">
        <v>309</v>
      </c>
    </row>
    <row r="46" spans="2:15" x14ac:dyDescent="0.25">
      <c r="B46" s="568"/>
      <c r="C46" s="140">
        <v>40699564</v>
      </c>
      <c r="D46" s="140" t="s">
        <v>154</v>
      </c>
      <c r="E46" s="15">
        <v>1850</v>
      </c>
      <c r="F46" s="16">
        <v>1850</v>
      </c>
      <c r="G46" s="16">
        <v>1850</v>
      </c>
      <c r="H46" s="16">
        <v>1850</v>
      </c>
      <c r="I46" s="16">
        <v>1850</v>
      </c>
      <c r="J46" s="16">
        <v>1850</v>
      </c>
      <c r="K46" s="4">
        <v>11100</v>
      </c>
      <c r="L46" s="8"/>
      <c r="M46" s="160"/>
      <c r="N46" s="21" t="s">
        <v>276</v>
      </c>
      <c r="O46" s="187" t="s">
        <v>309</v>
      </c>
    </row>
    <row r="47" spans="2:15" x14ac:dyDescent="0.25">
      <c r="B47" s="568"/>
      <c r="C47" s="139">
        <v>30047063</v>
      </c>
      <c r="D47" s="139" t="s">
        <v>159</v>
      </c>
      <c r="E47" s="52">
        <v>1000</v>
      </c>
      <c r="F47" s="53">
        <v>850</v>
      </c>
      <c r="G47" s="53">
        <v>850</v>
      </c>
      <c r="H47" s="53">
        <v>850</v>
      </c>
      <c r="I47" s="53">
        <v>850</v>
      </c>
      <c r="J47" s="53">
        <v>850</v>
      </c>
      <c r="K47" s="4">
        <v>5250</v>
      </c>
      <c r="L47" s="163">
        <f>L46</f>
        <v>0</v>
      </c>
      <c r="M47" s="160"/>
      <c r="N47" s="162" t="s">
        <v>276</v>
      </c>
      <c r="O47" s="187" t="s">
        <v>309</v>
      </c>
    </row>
    <row r="48" spans="2:15" x14ac:dyDescent="0.25">
      <c r="B48" s="568"/>
      <c r="C48" s="5">
        <v>30076301</v>
      </c>
      <c r="D48" s="5" t="s">
        <v>155</v>
      </c>
      <c r="E48" s="6">
        <v>30</v>
      </c>
      <c r="F48" s="7">
        <v>30</v>
      </c>
      <c r="G48" s="7">
        <v>30</v>
      </c>
      <c r="H48" s="7">
        <v>30</v>
      </c>
      <c r="I48" s="7">
        <v>30</v>
      </c>
      <c r="J48" s="7">
        <v>30</v>
      </c>
      <c r="K48" s="4">
        <v>180</v>
      </c>
      <c r="L48" s="9">
        <f>L45</f>
        <v>0</v>
      </c>
      <c r="M48" s="161">
        <f>(K48/6)*L48</f>
        <v>0</v>
      </c>
      <c r="N48" s="21" t="s">
        <v>276</v>
      </c>
      <c r="O48" s="187" t="s">
        <v>309</v>
      </c>
    </row>
    <row r="49" spans="2:16" x14ac:dyDescent="0.25">
      <c r="B49" s="568"/>
      <c r="C49" s="5">
        <v>30075791</v>
      </c>
      <c r="D49" s="5" t="s">
        <v>156</v>
      </c>
      <c r="E49" s="6">
        <v>30</v>
      </c>
      <c r="F49" s="7">
        <v>30</v>
      </c>
      <c r="G49" s="7">
        <v>30</v>
      </c>
      <c r="H49" s="7">
        <v>30</v>
      </c>
      <c r="I49" s="7">
        <v>30</v>
      </c>
      <c r="J49" s="7">
        <v>30</v>
      </c>
      <c r="K49" s="4">
        <v>180</v>
      </c>
      <c r="L49" s="9">
        <f>L44</f>
        <v>0</v>
      </c>
      <c r="M49" s="161">
        <f>(K49/6)*L49</f>
        <v>0</v>
      </c>
      <c r="N49" s="21" t="s">
        <v>276</v>
      </c>
      <c r="O49" s="187" t="s">
        <v>309</v>
      </c>
    </row>
    <row r="50" spans="2:16" x14ac:dyDescent="0.25">
      <c r="B50" s="568"/>
      <c r="C50" s="5">
        <v>30076311</v>
      </c>
      <c r="D50" s="5" t="s">
        <v>157</v>
      </c>
      <c r="E50" s="6">
        <v>60</v>
      </c>
      <c r="F50" s="7">
        <v>60</v>
      </c>
      <c r="G50" s="7">
        <v>60</v>
      </c>
      <c r="H50" s="7">
        <v>60</v>
      </c>
      <c r="I50" s="7">
        <v>60</v>
      </c>
      <c r="J50" s="7">
        <v>60</v>
      </c>
      <c r="K50" s="4">
        <v>360</v>
      </c>
      <c r="L50" s="9">
        <f>L43</f>
        <v>0</v>
      </c>
      <c r="M50" s="161">
        <f t="shared" ref="M50:M51" si="3">(K50/6)*L50</f>
        <v>0</v>
      </c>
      <c r="N50" s="21" t="s">
        <v>276</v>
      </c>
      <c r="O50" s="187" t="s">
        <v>309</v>
      </c>
    </row>
    <row r="51" spans="2:16" x14ac:dyDescent="0.25">
      <c r="B51" s="568"/>
      <c r="C51" s="5">
        <v>30085561</v>
      </c>
      <c r="D51" s="5" t="s">
        <v>158</v>
      </c>
      <c r="E51" s="6">
        <v>60</v>
      </c>
      <c r="F51" s="7">
        <v>60</v>
      </c>
      <c r="G51" s="7">
        <v>60</v>
      </c>
      <c r="H51" s="7">
        <v>60</v>
      </c>
      <c r="I51" s="7">
        <v>60</v>
      </c>
      <c r="J51" s="7">
        <v>60</v>
      </c>
      <c r="K51" s="4">
        <v>360</v>
      </c>
      <c r="L51" s="9">
        <f>L45</f>
        <v>0</v>
      </c>
      <c r="M51" s="161">
        <f t="shared" si="3"/>
        <v>0</v>
      </c>
      <c r="N51" s="21" t="s">
        <v>276</v>
      </c>
      <c r="O51" s="187" t="s">
        <v>309</v>
      </c>
    </row>
    <row r="52" spans="2:16" ht="15.75" thickBot="1" x14ac:dyDescent="0.3">
      <c r="B52" s="568"/>
      <c r="C52" s="30">
        <v>30053913</v>
      </c>
      <c r="D52" s="30" t="s">
        <v>589</v>
      </c>
      <c r="E52" s="199">
        <v>10</v>
      </c>
      <c r="F52" s="65">
        <v>10</v>
      </c>
      <c r="G52" s="65">
        <v>10</v>
      </c>
      <c r="H52" s="65">
        <v>10</v>
      </c>
      <c r="I52" s="65">
        <v>10</v>
      </c>
      <c r="J52" s="65">
        <v>10</v>
      </c>
      <c r="K52" s="200">
        <v>60</v>
      </c>
      <c r="L52" s="201">
        <f>L6</f>
        <v>0</v>
      </c>
      <c r="M52" s="202"/>
      <c r="N52" s="26"/>
      <c r="O52" s="190"/>
    </row>
    <row r="53" spans="2:16" ht="15.75" thickBot="1" x14ac:dyDescent="0.3">
      <c r="B53" s="569"/>
      <c r="C53" s="229" t="s">
        <v>594</v>
      </c>
      <c r="D53" s="234" t="s">
        <v>595</v>
      </c>
      <c r="E53" s="570">
        <v>47</v>
      </c>
      <c r="F53" s="571"/>
      <c r="G53" s="571"/>
      <c r="H53" s="571"/>
      <c r="I53" s="571"/>
      <c r="J53" s="571"/>
      <c r="K53" s="572"/>
      <c r="L53" s="284"/>
      <c r="M53" s="230">
        <f>L53*E53</f>
        <v>0</v>
      </c>
      <c r="N53" s="231"/>
      <c r="O53" s="232"/>
    </row>
    <row r="54" spans="2:16" thickBot="1" x14ac:dyDescent="0.35">
      <c r="M54" s="262">
        <f>SUM(M6:M51)</f>
        <v>70</v>
      </c>
    </row>
    <row r="55" spans="2:16" thickBot="1" x14ac:dyDescent="0.35"/>
    <row r="56" spans="2:16" ht="15.75" thickBot="1" x14ac:dyDescent="0.3">
      <c r="B56" s="567" t="s">
        <v>408</v>
      </c>
      <c r="D56" s="559" t="s">
        <v>387</v>
      </c>
      <c r="E56" s="560"/>
      <c r="F56" s="560"/>
      <c r="G56" s="560"/>
      <c r="H56" s="560"/>
      <c r="I56" s="560"/>
      <c r="J56" s="560"/>
      <c r="K56" s="560"/>
      <c r="L56" s="560"/>
      <c r="M56" s="560"/>
      <c r="N56" s="560"/>
      <c r="O56" s="560"/>
      <c r="P56" s="561"/>
    </row>
    <row r="57" spans="2:16" x14ac:dyDescent="0.25">
      <c r="B57" s="568"/>
      <c r="D57" s="263"/>
      <c r="E57" s="553" t="s">
        <v>285</v>
      </c>
      <c r="F57" s="553"/>
      <c r="G57" s="554"/>
      <c r="H57" s="555" t="s">
        <v>283</v>
      </c>
      <c r="I57" s="556"/>
      <c r="J57" s="557" t="s">
        <v>282</v>
      </c>
      <c r="K57" s="558"/>
      <c r="L57" s="264"/>
      <c r="M57" s="562"/>
    </row>
    <row r="58" spans="2:16" x14ac:dyDescent="0.25">
      <c r="B58" s="568"/>
      <c r="D58" s="265"/>
      <c r="E58" s="548"/>
      <c r="F58" s="548"/>
      <c r="G58" s="549"/>
      <c r="H58" s="544" t="s">
        <v>342</v>
      </c>
      <c r="I58" s="545"/>
      <c r="J58" s="533"/>
      <c r="K58" s="534"/>
      <c r="L58" s="518"/>
      <c r="M58" s="547"/>
    </row>
    <row r="59" spans="2:16" x14ac:dyDescent="0.25">
      <c r="B59" s="568"/>
      <c r="D59" s="266" t="s">
        <v>352</v>
      </c>
      <c r="E59" s="519">
        <f>(K7+K6)/6</f>
        <v>30</v>
      </c>
      <c r="F59" s="519"/>
      <c r="G59" s="520"/>
      <c r="H59" s="544"/>
      <c r="I59" s="545"/>
      <c r="J59" s="533"/>
      <c r="K59" s="534"/>
      <c r="L59" s="518"/>
      <c r="M59" s="547"/>
    </row>
    <row r="60" spans="2:16" ht="15.75" thickBot="1" x14ac:dyDescent="0.3">
      <c r="B60" s="568"/>
      <c r="D60" s="265" t="s">
        <v>291</v>
      </c>
      <c r="E60" s="520"/>
      <c r="F60" s="537"/>
      <c r="G60" s="537"/>
      <c r="H60" s="538">
        <v>0</v>
      </c>
      <c r="I60" s="539"/>
      <c r="J60" s="523">
        <v>1</v>
      </c>
      <c r="K60" s="524"/>
      <c r="L60" s="285">
        <v>0</v>
      </c>
      <c r="M60" s="267"/>
    </row>
    <row r="61" spans="2:16" ht="15.75" thickBot="1" x14ac:dyDescent="0.3">
      <c r="B61" s="568"/>
      <c r="D61" s="265" t="s">
        <v>334</v>
      </c>
      <c r="E61" s="540"/>
      <c r="F61" s="540"/>
      <c r="G61" s="541"/>
      <c r="H61" s="542">
        <v>30</v>
      </c>
      <c r="I61" s="543"/>
      <c r="J61" s="535">
        <f>J60*H61</f>
        <v>30</v>
      </c>
      <c r="K61" s="536"/>
      <c r="L61" s="268"/>
      <c r="M61" s="269"/>
    </row>
    <row r="62" spans="2:16" ht="15.75" thickBot="1" x14ac:dyDescent="0.3">
      <c r="B62" s="568"/>
      <c r="D62" s="270" t="s">
        <v>288</v>
      </c>
      <c r="E62" s="521"/>
      <c r="F62" s="521"/>
      <c r="G62" s="522"/>
      <c r="H62" s="523"/>
      <c r="I62" s="524"/>
      <c r="J62" s="525">
        <f>(H61*J60*(1-H60)*$L$6)</f>
        <v>0</v>
      </c>
      <c r="K62" s="526"/>
      <c r="L62" s="271"/>
      <c r="M62" s="272"/>
      <c r="N62" s="273">
        <f>J62</f>
        <v>0</v>
      </c>
    </row>
    <row r="63" spans="2:16" ht="15.75" thickBot="1" x14ac:dyDescent="0.3">
      <c r="B63" s="568"/>
    </row>
    <row r="64" spans="2:16" x14ac:dyDescent="0.25">
      <c r="B64" s="568"/>
      <c r="D64" s="274"/>
      <c r="E64" s="527" t="s">
        <v>285</v>
      </c>
      <c r="F64" s="527"/>
      <c r="G64" s="528"/>
      <c r="H64" s="529" t="s">
        <v>283</v>
      </c>
      <c r="I64" s="530"/>
      <c r="J64" s="531" t="s">
        <v>282</v>
      </c>
      <c r="K64" s="532"/>
      <c r="L64" s="275" t="s">
        <v>284</v>
      </c>
      <c r="M64" s="546" t="s">
        <v>282</v>
      </c>
    </row>
    <row r="65" spans="2:14" x14ac:dyDescent="0.25">
      <c r="B65" s="568"/>
      <c r="D65" s="265"/>
      <c r="E65" s="548"/>
      <c r="F65" s="548"/>
      <c r="G65" s="549"/>
      <c r="H65" s="544" t="s">
        <v>338</v>
      </c>
      <c r="I65" s="545"/>
      <c r="J65" s="533"/>
      <c r="K65" s="534"/>
      <c r="L65" s="518" t="s">
        <v>321</v>
      </c>
      <c r="M65" s="547"/>
    </row>
    <row r="66" spans="2:14" x14ac:dyDescent="0.25">
      <c r="B66" s="568"/>
      <c r="D66" s="276" t="s">
        <v>351</v>
      </c>
      <c r="E66" s="519">
        <f>(K8+K9)/6</f>
        <v>600</v>
      </c>
      <c r="F66" s="519"/>
      <c r="G66" s="520"/>
      <c r="H66" s="544"/>
      <c r="I66" s="545"/>
      <c r="J66" s="533"/>
      <c r="K66" s="534"/>
      <c r="L66" s="518"/>
      <c r="M66" s="547"/>
    </row>
    <row r="67" spans="2:14" ht="15.75" thickBot="1" x14ac:dyDescent="0.3">
      <c r="B67" s="568"/>
      <c r="D67" s="265" t="s">
        <v>291</v>
      </c>
      <c r="E67" s="520"/>
      <c r="F67" s="537"/>
      <c r="G67" s="537"/>
      <c r="H67" s="538">
        <v>0</v>
      </c>
      <c r="I67" s="539"/>
      <c r="J67" s="523">
        <v>2</v>
      </c>
      <c r="K67" s="524"/>
      <c r="L67" s="285">
        <v>0</v>
      </c>
      <c r="M67" s="267">
        <v>1</v>
      </c>
    </row>
    <row r="68" spans="2:14" ht="15.75" thickBot="1" x14ac:dyDescent="0.3">
      <c r="B68" s="568"/>
      <c r="D68" s="265" t="s">
        <v>332</v>
      </c>
      <c r="E68" s="540"/>
      <c r="F68" s="540"/>
      <c r="G68" s="541"/>
      <c r="H68" s="542">
        <v>300</v>
      </c>
      <c r="I68" s="543"/>
      <c r="J68" s="535">
        <f>J67*H68</f>
        <v>600</v>
      </c>
      <c r="K68" s="536"/>
      <c r="L68" s="268">
        <v>600</v>
      </c>
      <c r="M68" s="269">
        <f>L68*M67</f>
        <v>600</v>
      </c>
    </row>
    <row r="69" spans="2:14" ht="15.75" thickBot="1" x14ac:dyDescent="0.3">
      <c r="B69" s="568"/>
      <c r="D69" s="270" t="s">
        <v>288</v>
      </c>
      <c r="E69" s="521"/>
      <c r="F69" s="521"/>
      <c r="G69" s="522"/>
      <c r="H69" s="523"/>
      <c r="I69" s="524"/>
      <c r="J69" s="525">
        <f>(H68*J67*(1-H67)*$L$8)</f>
        <v>0</v>
      </c>
      <c r="K69" s="526"/>
      <c r="L69" s="271"/>
      <c r="M69" s="272">
        <f>L68*M67*(1-L67)*$L$8</f>
        <v>0</v>
      </c>
      <c r="N69" s="273">
        <f>(M69+J69)/2</f>
        <v>0</v>
      </c>
    </row>
    <row r="70" spans="2:14" ht="15.75" thickBot="1" x14ac:dyDescent="0.3">
      <c r="B70" s="568"/>
    </row>
    <row r="71" spans="2:14" x14ac:dyDescent="0.25">
      <c r="B71" s="568"/>
      <c r="D71" s="274"/>
      <c r="E71" s="527" t="s">
        <v>285</v>
      </c>
      <c r="F71" s="527"/>
      <c r="G71" s="528"/>
      <c r="H71" s="529" t="s">
        <v>283</v>
      </c>
      <c r="I71" s="530"/>
      <c r="J71" s="531" t="s">
        <v>282</v>
      </c>
      <c r="K71" s="532"/>
      <c r="L71" s="275" t="s">
        <v>284</v>
      </c>
      <c r="M71" s="546" t="s">
        <v>282</v>
      </c>
    </row>
    <row r="72" spans="2:14" x14ac:dyDescent="0.25">
      <c r="B72" s="568"/>
      <c r="D72" s="265"/>
      <c r="E72" s="548"/>
      <c r="F72" s="548"/>
      <c r="G72" s="549"/>
      <c r="H72" s="544" t="s">
        <v>338</v>
      </c>
      <c r="I72" s="545"/>
      <c r="J72" s="533"/>
      <c r="K72" s="534"/>
      <c r="L72" s="518" t="s">
        <v>339</v>
      </c>
      <c r="M72" s="547"/>
    </row>
    <row r="73" spans="2:14" x14ac:dyDescent="0.25">
      <c r="B73" s="568"/>
      <c r="D73" s="134" t="s">
        <v>113</v>
      </c>
      <c r="E73" s="519">
        <f>(K11+K10)/6</f>
        <v>790</v>
      </c>
      <c r="F73" s="519"/>
      <c r="G73" s="520"/>
      <c r="H73" s="544"/>
      <c r="I73" s="545"/>
      <c r="J73" s="533"/>
      <c r="K73" s="534"/>
      <c r="L73" s="518"/>
      <c r="M73" s="547"/>
    </row>
    <row r="74" spans="2:14" ht="15.75" thickBot="1" x14ac:dyDescent="0.3">
      <c r="B74" s="568"/>
      <c r="D74" s="265" t="s">
        <v>291</v>
      </c>
      <c r="E74" s="520"/>
      <c r="F74" s="537"/>
      <c r="G74" s="537"/>
      <c r="H74" s="538">
        <v>0</v>
      </c>
      <c r="I74" s="539"/>
      <c r="J74" s="523">
        <v>2</v>
      </c>
      <c r="K74" s="524"/>
      <c r="L74" s="285">
        <v>0</v>
      </c>
      <c r="M74" s="267">
        <v>1</v>
      </c>
    </row>
    <row r="75" spans="2:14" ht="15.75" thickBot="1" x14ac:dyDescent="0.3">
      <c r="B75" s="568"/>
      <c r="D75" s="265" t="s">
        <v>332</v>
      </c>
      <c r="E75" s="540"/>
      <c r="F75" s="540"/>
      <c r="G75" s="541"/>
      <c r="H75" s="542">
        <v>395</v>
      </c>
      <c r="I75" s="543"/>
      <c r="J75" s="535">
        <f>J74*H75</f>
        <v>790</v>
      </c>
      <c r="K75" s="536"/>
      <c r="L75" s="268">
        <v>790</v>
      </c>
      <c r="M75" s="269">
        <f>L75*M74</f>
        <v>790</v>
      </c>
    </row>
    <row r="76" spans="2:14" ht="15.75" thickBot="1" x14ac:dyDescent="0.3">
      <c r="B76" s="568"/>
      <c r="D76" s="270" t="s">
        <v>288</v>
      </c>
      <c r="E76" s="521"/>
      <c r="F76" s="521"/>
      <c r="G76" s="522"/>
      <c r="H76" s="523"/>
      <c r="I76" s="524"/>
      <c r="J76" s="525">
        <f>(H75*J74*(1-H74)*$L$10)</f>
        <v>0</v>
      </c>
      <c r="K76" s="526"/>
      <c r="L76" s="271"/>
      <c r="M76" s="272">
        <f>L75*M74*(1-L74)*$L$10</f>
        <v>0</v>
      </c>
      <c r="N76" s="273">
        <f>(M76+J76)/2</f>
        <v>0</v>
      </c>
    </row>
    <row r="77" spans="2:14" ht="15.75" thickBot="1" x14ac:dyDescent="0.3">
      <c r="B77" s="568"/>
    </row>
    <row r="78" spans="2:14" x14ac:dyDescent="0.25">
      <c r="B78" s="568"/>
      <c r="D78" s="274"/>
      <c r="E78" s="527" t="s">
        <v>285</v>
      </c>
      <c r="F78" s="527"/>
      <c r="G78" s="528"/>
      <c r="H78" s="529" t="s">
        <v>283</v>
      </c>
      <c r="I78" s="530"/>
      <c r="J78" s="531" t="s">
        <v>282</v>
      </c>
      <c r="K78" s="532"/>
      <c r="L78" s="275" t="s">
        <v>284</v>
      </c>
      <c r="M78" s="546" t="s">
        <v>282</v>
      </c>
    </row>
    <row r="79" spans="2:14" x14ac:dyDescent="0.25">
      <c r="B79" s="568"/>
      <c r="D79" s="265"/>
      <c r="E79" s="548"/>
      <c r="F79" s="548"/>
      <c r="G79" s="549"/>
      <c r="H79" s="544" t="s">
        <v>341</v>
      </c>
      <c r="I79" s="545"/>
      <c r="J79" s="533"/>
      <c r="K79" s="534"/>
      <c r="L79" s="518" t="s">
        <v>340</v>
      </c>
      <c r="M79" s="547"/>
    </row>
    <row r="80" spans="2:14" x14ac:dyDescent="0.25">
      <c r="B80" s="568"/>
      <c r="D80" s="277" t="s">
        <v>350</v>
      </c>
      <c r="E80" s="519">
        <f>(K16+K15)/6</f>
        <v>320</v>
      </c>
      <c r="F80" s="519"/>
      <c r="G80" s="520"/>
      <c r="H80" s="544"/>
      <c r="I80" s="545"/>
      <c r="J80" s="533"/>
      <c r="K80" s="534"/>
      <c r="L80" s="518"/>
      <c r="M80" s="547"/>
    </row>
    <row r="81" spans="2:14" ht="15.75" thickBot="1" x14ac:dyDescent="0.3">
      <c r="B81" s="568"/>
      <c r="D81" s="265" t="s">
        <v>291</v>
      </c>
      <c r="E81" s="520"/>
      <c r="F81" s="537"/>
      <c r="G81" s="537"/>
      <c r="H81" s="538">
        <v>0</v>
      </c>
      <c r="I81" s="539"/>
      <c r="J81" s="523">
        <v>2</v>
      </c>
      <c r="K81" s="524"/>
      <c r="L81" s="285">
        <v>0</v>
      </c>
      <c r="M81" s="267">
        <v>1</v>
      </c>
    </row>
    <row r="82" spans="2:14" ht="15.75" thickBot="1" x14ac:dyDescent="0.3">
      <c r="B82" s="568"/>
      <c r="D82" s="265" t="s">
        <v>332</v>
      </c>
      <c r="E82" s="540"/>
      <c r="F82" s="540"/>
      <c r="G82" s="541"/>
      <c r="H82" s="542">
        <v>150</v>
      </c>
      <c r="I82" s="543"/>
      <c r="J82" s="535">
        <f>J81*H82</f>
        <v>300</v>
      </c>
      <c r="K82" s="536"/>
      <c r="L82" s="268">
        <v>300</v>
      </c>
      <c r="M82" s="269">
        <f>L82*M81</f>
        <v>300</v>
      </c>
    </row>
    <row r="83" spans="2:14" ht="15.75" thickBot="1" x14ac:dyDescent="0.3">
      <c r="B83" s="568"/>
      <c r="D83" s="270" t="s">
        <v>288</v>
      </c>
      <c r="E83" s="521"/>
      <c r="F83" s="521"/>
      <c r="G83" s="522"/>
      <c r="H83" s="523"/>
      <c r="I83" s="524"/>
      <c r="J83" s="525">
        <f>(H82*J81*(1-H81)*$L$15)</f>
        <v>0</v>
      </c>
      <c r="K83" s="526"/>
      <c r="L83" s="271"/>
      <c r="M83" s="272">
        <f>L82*M81*(1-L81)*$L$15</f>
        <v>0</v>
      </c>
      <c r="N83" s="273">
        <f>(M83+J83)/2</f>
        <v>0</v>
      </c>
    </row>
    <row r="84" spans="2:14" ht="15.75" thickBot="1" x14ac:dyDescent="0.3">
      <c r="B84" s="568"/>
    </row>
    <row r="85" spans="2:14" x14ac:dyDescent="0.25">
      <c r="B85" s="568"/>
      <c r="D85" s="274"/>
      <c r="E85" s="527" t="s">
        <v>285</v>
      </c>
      <c r="F85" s="527"/>
      <c r="G85" s="528"/>
      <c r="H85" s="529" t="s">
        <v>283</v>
      </c>
      <c r="I85" s="530"/>
      <c r="J85" s="531" t="s">
        <v>282</v>
      </c>
      <c r="K85" s="532"/>
      <c r="L85" s="275" t="s">
        <v>284</v>
      </c>
      <c r="M85" s="546" t="s">
        <v>282</v>
      </c>
    </row>
    <row r="86" spans="2:14" x14ac:dyDescent="0.25">
      <c r="B86" s="568"/>
      <c r="D86" s="265"/>
      <c r="E86" s="548"/>
      <c r="F86" s="548"/>
      <c r="G86" s="549"/>
      <c r="H86" s="544" t="s">
        <v>337</v>
      </c>
      <c r="I86" s="545"/>
      <c r="J86" s="533"/>
      <c r="K86" s="534"/>
      <c r="L86" s="518" t="s">
        <v>343</v>
      </c>
      <c r="M86" s="547"/>
    </row>
    <row r="87" spans="2:14" x14ac:dyDescent="0.25">
      <c r="B87" s="568"/>
      <c r="D87" s="278" t="s">
        <v>349</v>
      </c>
      <c r="E87" s="519">
        <f>(K20+K19)/6</f>
        <v>800</v>
      </c>
      <c r="F87" s="519"/>
      <c r="G87" s="520"/>
      <c r="H87" s="544"/>
      <c r="I87" s="545"/>
      <c r="J87" s="533"/>
      <c r="K87" s="534"/>
      <c r="L87" s="518"/>
      <c r="M87" s="547"/>
    </row>
    <row r="88" spans="2:14" ht="15.75" thickBot="1" x14ac:dyDescent="0.3">
      <c r="B88" s="568"/>
      <c r="D88" s="265" t="s">
        <v>291</v>
      </c>
      <c r="E88" s="520"/>
      <c r="F88" s="537"/>
      <c r="G88" s="537"/>
      <c r="H88" s="538">
        <v>0</v>
      </c>
      <c r="I88" s="539"/>
      <c r="J88" s="523">
        <v>2</v>
      </c>
      <c r="K88" s="524"/>
      <c r="L88" s="285">
        <v>0</v>
      </c>
      <c r="M88" s="267">
        <v>1</v>
      </c>
    </row>
    <row r="89" spans="2:14" ht="15.75" thickBot="1" x14ac:dyDescent="0.3">
      <c r="B89" s="568"/>
      <c r="D89" s="265" t="s">
        <v>332</v>
      </c>
      <c r="E89" s="540"/>
      <c r="F89" s="540"/>
      <c r="G89" s="541"/>
      <c r="H89" s="542">
        <v>400</v>
      </c>
      <c r="I89" s="543"/>
      <c r="J89" s="535">
        <f>J88*H89</f>
        <v>800</v>
      </c>
      <c r="K89" s="536"/>
      <c r="L89" s="268">
        <v>800</v>
      </c>
      <c r="M89" s="269">
        <f>L89*M88</f>
        <v>800</v>
      </c>
    </row>
    <row r="90" spans="2:14" ht="15.75" thickBot="1" x14ac:dyDescent="0.3">
      <c r="B90" s="568"/>
      <c r="D90" s="270" t="s">
        <v>288</v>
      </c>
      <c r="E90" s="521"/>
      <c r="F90" s="521"/>
      <c r="G90" s="522"/>
      <c r="H90" s="523"/>
      <c r="I90" s="524"/>
      <c r="J90" s="525">
        <f>(H89*J88*(1-H88)*$L$19)</f>
        <v>4800</v>
      </c>
      <c r="K90" s="526"/>
      <c r="L90" s="271"/>
      <c r="M90" s="272">
        <f>L89*M88*(1-L88)*$L$19</f>
        <v>4800</v>
      </c>
      <c r="N90" s="273">
        <f>(M90+J90)/2</f>
        <v>4800</v>
      </c>
    </row>
    <row r="91" spans="2:14" ht="15.75" thickBot="1" x14ac:dyDescent="0.3">
      <c r="B91" s="568"/>
    </row>
    <row r="92" spans="2:14" x14ac:dyDescent="0.25">
      <c r="B92" s="568"/>
      <c r="D92" s="274"/>
      <c r="E92" s="527" t="s">
        <v>285</v>
      </c>
      <c r="F92" s="527"/>
      <c r="G92" s="528"/>
      <c r="H92" s="529" t="s">
        <v>283</v>
      </c>
      <c r="I92" s="530"/>
      <c r="J92" s="531" t="s">
        <v>282</v>
      </c>
      <c r="K92" s="532"/>
      <c r="L92" s="275" t="s">
        <v>284</v>
      </c>
      <c r="M92" s="546" t="s">
        <v>282</v>
      </c>
    </row>
    <row r="93" spans="2:14" x14ac:dyDescent="0.25">
      <c r="B93" s="568"/>
      <c r="D93" s="265"/>
      <c r="E93" s="548"/>
      <c r="F93" s="548"/>
      <c r="G93" s="549"/>
      <c r="H93" s="544" t="s">
        <v>338</v>
      </c>
      <c r="I93" s="545"/>
      <c r="J93" s="533"/>
      <c r="K93" s="534"/>
      <c r="L93" s="518" t="s">
        <v>339</v>
      </c>
      <c r="M93" s="547"/>
    </row>
    <row r="94" spans="2:14" x14ac:dyDescent="0.25">
      <c r="B94" s="568"/>
      <c r="D94" s="127" t="s">
        <v>335</v>
      </c>
      <c r="E94" s="519">
        <f>(K18+K17)/6</f>
        <v>565</v>
      </c>
      <c r="F94" s="519"/>
      <c r="G94" s="520"/>
      <c r="H94" s="544"/>
      <c r="I94" s="545"/>
      <c r="J94" s="533"/>
      <c r="K94" s="534"/>
      <c r="L94" s="518"/>
      <c r="M94" s="547"/>
    </row>
    <row r="95" spans="2:14" ht="15.75" thickBot="1" x14ac:dyDescent="0.3">
      <c r="B95" s="568"/>
      <c r="D95" s="265" t="s">
        <v>291</v>
      </c>
      <c r="E95" s="520"/>
      <c r="F95" s="537"/>
      <c r="G95" s="537"/>
      <c r="H95" s="538">
        <v>0</v>
      </c>
      <c r="I95" s="539"/>
      <c r="J95" s="523">
        <v>2</v>
      </c>
      <c r="K95" s="524"/>
      <c r="L95" s="285">
        <v>0</v>
      </c>
      <c r="M95" s="267">
        <v>1</v>
      </c>
    </row>
    <row r="96" spans="2:14" ht="15.75" thickBot="1" x14ac:dyDescent="0.3">
      <c r="B96" s="568"/>
      <c r="D96" s="265" t="s">
        <v>336</v>
      </c>
      <c r="E96" s="540"/>
      <c r="F96" s="540"/>
      <c r="G96" s="541"/>
      <c r="H96" s="542">
        <v>280</v>
      </c>
      <c r="I96" s="543"/>
      <c r="J96" s="535">
        <f>J95*H96</f>
        <v>560</v>
      </c>
      <c r="K96" s="536"/>
      <c r="L96" s="268">
        <v>560</v>
      </c>
      <c r="M96" s="269">
        <f>L96*M95</f>
        <v>560</v>
      </c>
    </row>
    <row r="97" spans="2:16" ht="15.75" thickBot="1" x14ac:dyDescent="0.3">
      <c r="B97" s="568"/>
      <c r="D97" s="270" t="s">
        <v>288</v>
      </c>
      <c r="E97" s="521"/>
      <c r="F97" s="521"/>
      <c r="G97" s="522"/>
      <c r="H97" s="523"/>
      <c r="I97" s="524"/>
      <c r="J97" s="525">
        <f>(H96*J95*(1-H95)*$L$17)</f>
        <v>0</v>
      </c>
      <c r="K97" s="526"/>
      <c r="L97" s="271"/>
      <c r="M97" s="272">
        <f>L96*M95*(1-L95)*$L$17</f>
        <v>0</v>
      </c>
      <c r="N97" s="273">
        <f>(M97+J97)/2</f>
        <v>0</v>
      </c>
    </row>
    <row r="98" spans="2:16" ht="15.75" thickBot="1" x14ac:dyDescent="0.3">
      <c r="B98" s="568"/>
    </row>
    <row r="99" spans="2:16" ht="15" customHeight="1" x14ac:dyDescent="0.25">
      <c r="B99" s="568"/>
      <c r="D99" s="274"/>
      <c r="E99" s="527" t="s">
        <v>285</v>
      </c>
      <c r="F99" s="527"/>
      <c r="G99" s="528"/>
      <c r="H99" s="529" t="s">
        <v>283</v>
      </c>
      <c r="I99" s="530"/>
      <c r="J99" s="531" t="s">
        <v>282</v>
      </c>
      <c r="K99" s="532"/>
      <c r="L99" s="275" t="s">
        <v>284</v>
      </c>
      <c r="M99" s="546" t="s">
        <v>282</v>
      </c>
      <c r="N99" s="275" t="s">
        <v>292</v>
      </c>
      <c r="O99" s="279" t="s">
        <v>282</v>
      </c>
    </row>
    <row r="100" spans="2:16" x14ac:dyDescent="0.25">
      <c r="B100" s="568"/>
      <c r="D100" s="265"/>
      <c r="E100" s="548"/>
      <c r="F100" s="548"/>
      <c r="G100" s="549"/>
      <c r="H100" s="544" t="s">
        <v>345</v>
      </c>
      <c r="I100" s="545"/>
      <c r="J100" s="533"/>
      <c r="K100" s="534"/>
      <c r="L100" s="518" t="s">
        <v>346</v>
      </c>
      <c r="M100" s="547"/>
      <c r="N100" s="280" t="s">
        <v>347</v>
      </c>
      <c r="O100" s="281"/>
    </row>
    <row r="101" spans="2:16" x14ac:dyDescent="0.25">
      <c r="B101" s="568"/>
      <c r="D101" s="156" t="s">
        <v>394</v>
      </c>
      <c r="E101" s="519">
        <f>(K27+K28)/6</f>
        <v>6300</v>
      </c>
      <c r="F101" s="519"/>
      <c r="G101" s="520"/>
      <c r="H101" s="544"/>
      <c r="I101" s="545"/>
      <c r="J101" s="533"/>
      <c r="K101" s="534"/>
      <c r="L101" s="518"/>
      <c r="M101" s="547"/>
      <c r="N101" s="280"/>
      <c r="O101" s="281"/>
    </row>
    <row r="102" spans="2:16" ht="15.75" thickBot="1" x14ac:dyDescent="0.3">
      <c r="B102" s="568"/>
      <c r="D102" s="265" t="s">
        <v>291</v>
      </c>
      <c r="E102" s="520"/>
      <c r="F102" s="537"/>
      <c r="G102" s="537"/>
      <c r="H102" s="538">
        <v>0</v>
      </c>
      <c r="I102" s="539"/>
      <c r="J102" s="523">
        <v>6</v>
      </c>
      <c r="K102" s="524"/>
      <c r="L102" s="285">
        <v>0</v>
      </c>
      <c r="M102" s="267">
        <v>3</v>
      </c>
      <c r="N102" s="285">
        <v>0</v>
      </c>
      <c r="O102" s="267">
        <v>1</v>
      </c>
    </row>
    <row r="103" spans="2:16" ht="15.75" thickBot="1" x14ac:dyDescent="0.3">
      <c r="B103" s="568"/>
      <c r="D103" s="282" t="s">
        <v>395</v>
      </c>
      <c r="E103" s="540"/>
      <c r="F103" s="540"/>
      <c r="G103" s="541"/>
      <c r="H103" s="542">
        <v>1050</v>
      </c>
      <c r="I103" s="543"/>
      <c r="J103" s="535">
        <f>J102*H103</f>
        <v>6300</v>
      </c>
      <c r="K103" s="536"/>
      <c r="L103" s="268">
        <v>2100</v>
      </c>
      <c r="M103" s="269">
        <f>L103*M102</f>
        <v>6300</v>
      </c>
      <c r="N103" s="268">
        <v>6300</v>
      </c>
      <c r="O103" s="269">
        <f>N103*O102</f>
        <v>6300</v>
      </c>
    </row>
    <row r="104" spans="2:16" ht="15.75" thickBot="1" x14ac:dyDescent="0.3">
      <c r="B104" s="568"/>
      <c r="D104" s="270" t="s">
        <v>288</v>
      </c>
      <c r="E104" s="521"/>
      <c r="F104" s="521"/>
      <c r="G104" s="522"/>
      <c r="H104" s="523"/>
      <c r="I104" s="524"/>
      <c r="J104" s="525">
        <f>(H103*J102*(1-H102)*$L$27)</f>
        <v>0</v>
      </c>
      <c r="K104" s="526"/>
      <c r="L104" s="271"/>
      <c r="M104" s="272">
        <f>L103*M102*(1-L102)*$L$27</f>
        <v>0</v>
      </c>
      <c r="N104" s="271"/>
      <c r="O104" s="272">
        <f>N103*O102*(1-N102)*$L$27</f>
        <v>0</v>
      </c>
      <c r="P104" s="273">
        <f>(J104+M104+O104)/3</f>
        <v>0</v>
      </c>
    </row>
    <row r="105" spans="2:16" ht="15.75" thickBot="1" x14ac:dyDescent="0.3">
      <c r="B105" s="568"/>
    </row>
    <row r="106" spans="2:16" x14ac:dyDescent="0.25">
      <c r="B106" s="568"/>
      <c r="D106" s="274"/>
      <c r="E106" s="527" t="s">
        <v>285</v>
      </c>
      <c r="F106" s="527"/>
      <c r="G106" s="528"/>
      <c r="H106" s="529" t="s">
        <v>283</v>
      </c>
      <c r="I106" s="530"/>
      <c r="J106" s="531" t="s">
        <v>282</v>
      </c>
      <c r="K106" s="532"/>
      <c r="L106" s="275" t="s">
        <v>284</v>
      </c>
      <c r="M106" s="546" t="s">
        <v>282</v>
      </c>
    </row>
    <row r="107" spans="2:16" x14ac:dyDescent="0.25">
      <c r="B107" s="568"/>
      <c r="D107" s="265"/>
      <c r="E107" s="548"/>
      <c r="F107" s="548"/>
      <c r="G107" s="549"/>
      <c r="H107" s="544" t="s">
        <v>353</v>
      </c>
      <c r="I107" s="545"/>
      <c r="J107" s="533"/>
      <c r="K107" s="534"/>
      <c r="L107" s="518" t="s">
        <v>354</v>
      </c>
      <c r="M107" s="547"/>
    </row>
    <row r="108" spans="2:16" x14ac:dyDescent="0.25">
      <c r="B108" s="568"/>
      <c r="D108" s="133" t="s">
        <v>139</v>
      </c>
      <c r="E108" s="519">
        <f>K35/6</f>
        <v>450</v>
      </c>
      <c r="F108" s="519"/>
      <c r="G108" s="520"/>
      <c r="H108" s="544"/>
      <c r="I108" s="545"/>
      <c r="J108" s="533"/>
      <c r="K108" s="534"/>
      <c r="L108" s="518"/>
      <c r="M108" s="547"/>
    </row>
    <row r="109" spans="2:16" ht="15.75" thickBot="1" x14ac:dyDescent="0.3">
      <c r="B109" s="568"/>
      <c r="D109" s="265" t="s">
        <v>291</v>
      </c>
      <c r="E109" s="520"/>
      <c r="F109" s="537"/>
      <c r="G109" s="537"/>
      <c r="H109" s="538">
        <v>0</v>
      </c>
      <c r="I109" s="539"/>
      <c r="J109" s="523">
        <v>2</v>
      </c>
      <c r="K109" s="524"/>
      <c r="L109" s="285">
        <v>0</v>
      </c>
      <c r="M109" s="267">
        <v>1</v>
      </c>
    </row>
    <row r="110" spans="2:16" ht="15.75" thickBot="1" x14ac:dyDescent="0.3">
      <c r="B110" s="568"/>
      <c r="D110" s="265" t="s">
        <v>348</v>
      </c>
      <c r="E110" s="540"/>
      <c r="F110" s="540"/>
      <c r="G110" s="541"/>
      <c r="H110" s="542">
        <v>225</v>
      </c>
      <c r="I110" s="543"/>
      <c r="J110" s="535">
        <f>J109*H110</f>
        <v>450</v>
      </c>
      <c r="K110" s="536"/>
      <c r="L110" s="268">
        <v>450</v>
      </c>
      <c r="M110" s="269">
        <f>L110*M109</f>
        <v>450</v>
      </c>
    </row>
    <row r="111" spans="2:16" ht="15.75" thickBot="1" x14ac:dyDescent="0.3">
      <c r="B111" s="568"/>
      <c r="D111" s="270" t="s">
        <v>288</v>
      </c>
      <c r="E111" s="521"/>
      <c r="F111" s="521"/>
      <c r="G111" s="522"/>
      <c r="H111" s="523"/>
      <c r="I111" s="524"/>
      <c r="J111" s="525">
        <f>(H110*J109*(1-H109)*$L$35)</f>
        <v>0</v>
      </c>
      <c r="K111" s="526"/>
      <c r="L111" s="271"/>
      <c r="M111" s="272">
        <f>L110*M109*(1-L109)*$L$35</f>
        <v>0</v>
      </c>
      <c r="N111" s="273">
        <f>(J111+M111)/2</f>
        <v>0</v>
      </c>
    </row>
    <row r="112" spans="2:16" ht="15.75" thickBot="1" x14ac:dyDescent="0.3">
      <c r="B112" s="568"/>
    </row>
    <row r="113" spans="2:14" x14ac:dyDescent="0.25">
      <c r="B113" s="568"/>
      <c r="D113" s="274"/>
      <c r="E113" s="527" t="s">
        <v>285</v>
      </c>
      <c r="F113" s="527"/>
      <c r="G113" s="528"/>
      <c r="H113" s="529" t="s">
        <v>283</v>
      </c>
      <c r="I113" s="530"/>
      <c r="J113" s="531" t="s">
        <v>282</v>
      </c>
      <c r="K113" s="532"/>
      <c r="L113" s="275" t="s">
        <v>284</v>
      </c>
      <c r="M113" s="546" t="s">
        <v>282</v>
      </c>
    </row>
    <row r="114" spans="2:14" x14ac:dyDescent="0.25">
      <c r="B114" s="568"/>
      <c r="D114" s="265"/>
      <c r="E114" s="548"/>
      <c r="F114" s="548"/>
      <c r="G114" s="549"/>
      <c r="H114" s="544" t="s">
        <v>341</v>
      </c>
      <c r="I114" s="545"/>
      <c r="J114" s="533"/>
      <c r="K114" s="534"/>
      <c r="L114" s="518" t="s">
        <v>354</v>
      </c>
      <c r="M114" s="547"/>
    </row>
    <row r="115" spans="2:14" x14ac:dyDescent="0.25">
      <c r="B115" s="568"/>
      <c r="D115" s="135" t="s">
        <v>140</v>
      </c>
      <c r="E115" s="519">
        <f>K36/6</f>
        <v>300</v>
      </c>
      <c r="F115" s="519"/>
      <c r="G115" s="520"/>
      <c r="H115" s="544"/>
      <c r="I115" s="545"/>
      <c r="J115" s="533"/>
      <c r="K115" s="534"/>
      <c r="L115" s="518"/>
      <c r="M115" s="547"/>
    </row>
    <row r="116" spans="2:14" ht="15.75" thickBot="1" x14ac:dyDescent="0.3">
      <c r="B116" s="568"/>
      <c r="D116" s="265" t="s">
        <v>291</v>
      </c>
      <c r="E116" s="520"/>
      <c r="F116" s="537"/>
      <c r="G116" s="537"/>
      <c r="H116" s="538">
        <v>0</v>
      </c>
      <c r="I116" s="539"/>
      <c r="J116" s="523">
        <v>2</v>
      </c>
      <c r="K116" s="524"/>
      <c r="L116" s="285">
        <v>0</v>
      </c>
      <c r="M116" s="267">
        <v>1</v>
      </c>
    </row>
    <row r="117" spans="2:14" ht="15.75" thickBot="1" x14ac:dyDescent="0.3">
      <c r="B117" s="568"/>
      <c r="D117" s="265" t="s">
        <v>422</v>
      </c>
      <c r="E117" s="540"/>
      <c r="F117" s="540"/>
      <c r="G117" s="541"/>
      <c r="H117" s="542">
        <v>150</v>
      </c>
      <c r="I117" s="543"/>
      <c r="J117" s="535">
        <f>J116*H117</f>
        <v>300</v>
      </c>
      <c r="K117" s="536"/>
      <c r="L117" s="268">
        <v>450</v>
      </c>
      <c r="M117" s="269">
        <f>L117*M116</f>
        <v>450</v>
      </c>
    </row>
    <row r="118" spans="2:14" ht="15.75" thickBot="1" x14ac:dyDescent="0.3">
      <c r="B118" s="568"/>
      <c r="D118" s="270" t="s">
        <v>288</v>
      </c>
      <c r="E118" s="521"/>
      <c r="F118" s="521"/>
      <c r="G118" s="522"/>
      <c r="H118" s="523"/>
      <c r="I118" s="524"/>
      <c r="J118" s="525">
        <f>(H117*J116*(1-H116)*$L$36)</f>
        <v>0</v>
      </c>
      <c r="K118" s="526"/>
      <c r="L118" s="271"/>
      <c r="M118" s="272">
        <f>L117*M116*(1-L116)*$L$36</f>
        <v>0</v>
      </c>
      <c r="N118" s="273">
        <f>(J118+M118)/2</f>
        <v>0</v>
      </c>
    </row>
    <row r="119" spans="2:14" ht="15.75" thickBot="1" x14ac:dyDescent="0.3">
      <c r="B119" s="568"/>
    </row>
    <row r="120" spans="2:14" x14ac:dyDescent="0.25">
      <c r="B120" s="568"/>
      <c r="D120" s="274"/>
      <c r="E120" s="527" t="s">
        <v>285</v>
      </c>
      <c r="F120" s="527"/>
      <c r="G120" s="528"/>
      <c r="H120" s="529" t="s">
        <v>283</v>
      </c>
      <c r="I120" s="530"/>
      <c r="J120" s="531" t="s">
        <v>282</v>
      </c>
      <c r="K120" s="532"/>
      <c r="L120" s="275" t="s">
        <v>284</v>
      </c>
      <c r="M120" s="546" t="s">
        <v>282</v>
      </c>
    </row>
    <row r="121" spans="2:14" x14ac:dyDescent="0.25">
      <c r="B121" s="568"/>
      <c r="D121" s="265"/>
      <c r="E121" s="548"/>
      <c r="F121" s="548"/>
      <c r="G121" s="549"/>
      <c r="H121" s="544" t="s">
        <v>355</v>
      </c>
      <c r="I121" s="545"/>
      <c r="J121" s="533"/>
      <c r="K121" s="534"/>
      <c r="L121" s="518" t="s">
        <v>356</v>
      </c>
      <c r="M121" s="547"/>
    </row>
    <row r="122" spans="2:14" x14ac:dyDescent="0.25">
      <c r="B122" s="568"/>
      <c r="D122" s="137" t="s">
        <v>141</v>
      </c>
      <c r="E122" s="519">
        <f>K37/6</f>
        <v>525</v>
      </c>
      <c r="F122" s="519"/>
      <c r="G122" s="520"/>
      <c r="H122" s="544"/>
      <c r="I122" s="545"/>
      <c r="J122" s="533"/>
      <c r="K122" s="534"/>
      <c r="L122" s="518"/>
      <c r="M122" s="547"/>
    </row>
    <row r="123" spans="2:14" ht="15.75" thickBot="1" x14ac:dyDescent="0.3">
      <c r="B123" s="568"/>
      <c r="D123" s="265" t="s">
        <v>291</v>
      </c>
      <c r="E123" s="520"/>
      <c r="F123" s="537"/>
      <c r="G123" s="537"/>
      <c r="H123" s="538">
        <v>0</v>
      </c>
      <c r="I123" s="539"/>
      <c r="J123" s="523">
        <v>2</v>
      </c>
      <c r="K123" s="524"/>
      <c r="L123" s="285">
        <v>0</v>
      </c>
      <c r="M123" s="267">
        <v>1</v>
      </c>
    </row>
    <row r="124" spans="2:14" ht="15.75" thickBot="1" x14ac:dyDescent="0.3">
      <c r="B124" s="568"/>
      <c r="D124" s="265" t="s">
        <v>421</v>
      </c>
      <c r="E124" s="540"/>
      <c r="F124" s="540"/>
      <c r="G124" s="541"/>
      <c r="H124" s="542">
        <v>260</v>
      </c>
      <c r="I124" s="543"/>
      <c r="J124" s="535">
        <f>J123*H124</f>
        <v>520</v>
      </c>
      <c r="K124" s="536"/>
      <c r="L124" s="268">
        <v>520</v>
      </c>
      <c r="M124" s="269">
        <f>L124*M123</f>
        <v>520</v>
      </c>
    </row>
    <row r="125" spans="2:14" ht="15.75" thickBot="1" x14ac:dyDescent="0.3">
      <c r="B125" s="568"/>
      <c r="D125" s="270" t="s">
        <v>288</v>
      </c>
      <c r="E125" s="521"/>
      <c r="F125" s="521"/>
      <c r="G125" s="522"/>
      <c r="H125" s="523"/>
      <c r="I125" s="524"/>
      <c r="J125" s="525">
        <f>(H124*J123*(1-H123)*$L$37)</f>
        <v>0</v>
      </c>
      <c r="K125" s="526"/>
      <c r="L125" s="271"/>
      <c r="M125" s="272">
        <f>L124*M123*(1-L123)*$L$37</f>
        <v>0</v>
      </c>
      <c r="N125" s="273">
        <f>(J125+M125)/2</f>
        <v>0</v>
      </c>
    </row>
    <row r="126" spans="2:14" ht="15.75" thickBot="1" x14ac:dyDescent="0.3">
      <c r="B126" s="568"/>
    </row>
    <row r="127" spans="2:14" x14ac:dyDescent="0.25">
      <c r="B127" s="568"/>
      <c r="D127" s="274"/>
      <c r="E127" s="527" t="s">
        <v>285</v>
      </c>
      <c r="F127" s="527"/>
      <c r="G127" s="528"/>
      <c r="H127" s="529" t="s">
        <v>283</v>
      </c>
      <c r="I127" s="530"/>
      <c r="J127" s="531" t="s">
        <v>282</v>
      </c>
      <c r="K127" s="532"/>
      <c r="L127" s="275" t="s">
        <v>284</v>
      </c>
      <c r="M127" s="546" t="s">
        <v>282</v>
      </c>
    </row>
    <row r="128" spans="2:14" x14ac:dyDescent="0.25">
      <c r="B128" s="568"/>
      <c r="D128" s="265"/>
      <c r="E128" s="548"/>
      <c r="F128" s="548"/>
      <c r="G128" s="549"/>
      <c r="H128" s="544" t="s">
        <v>360</v>
      </c>
      <c r="I128" s="545"/>
      <c r="J128" s="533"/>
      <c r="K128" s="534"/>
      <c r="L128" s="518" t="s">
        <v>361</v>
      </c>
      <c r="M128" s="547"/>
    </row>
    <row r="129" spans="2:14" x14ac:dyDescent="0.25">
      <c r="B129" s="568"/>
      <c r="D129" s="133" t="s">
        <v>154</v>
      </c>
      <c r="E129" s="519">
        <f>(K47+K46)/6</f>
        <v>2725</v>
      </c>
      <c r="F129" s="519"/>
      <c r="G129" s="520"/>
      <c r="H129" s="544"/>
      <c r="I129" s="545"/>
      <c r="J129" s="533"/>
      <c r="K129" s="534"/>
      <c r="L129" s="518"/>
      <c r="M129" s="547"/>
    </row>
    <row r="130" spans="2:14" ht="15.75" thickBot="1" x14ac:dyDescent="0.3">
      <c r="B130" s="568"/>
      <c r="D130" s="265" t="s">
        <v>291</v>
      </c>
      <c r="E130" s="520"/>
      <c r="F130" s="537"/>
      <c r="G130" s="537"/>
      <c r="H130" s="538">
        <v>0</v>
      </c>
      <c r="I130" s="539"/>
      <c r="J130" s="523">
        <v>2</v>
      </c>
      <c r="K130" s="524"/>
      <c r="L130" s="285">
        <v>0</v>
      </c>
      <c r="M130" s="267">
        <v>1</v>
      </c>
    </row>
    <row r="131" spans="2:14" ht="15.75" thickBot="1" x14ac:dyDescent="0.3">
      <c r="B131" s="568"/>
      <c r="D131" s="283" t="s">
        <v>418</v>
      </c>
      <c r="E131" s="540"/>
      <c r="F131" s="540"/>
      <c r="G131" s="541"/>
      <c r="H131" s="542">
        <f>E129/2</f>
        <v>1362.5</v>
      </c>
      <c r="I131" s="543"/>
      <c r="J131" s="535">
        <f>J130*H131</f>
        <v>2725</v>
      </c>
      <c r="K131" s="536"/>
      <c r="L131" s="268">
        <v>2700</v>
      </c>
      <c r="M131" s="269">
        <f>L131*M130</f>
        <v>2700</v>
      </c>
    </row>
    <row r="132" spans="2:14" ht="15.75" thickBot="1" x14ac:dyDescent="0.3">
      <c r="B132" s="568"/>
      <c r="D132" s="270" t="s">
        <v>288</v>
      </c>
      <c r="E132" s="521"/>
      <c r="F132" s="521"/>
      <c r="G132" s="522"/>
      <c r="H132" s="523"/>
      <c r="I132" s="524"/>
      <c r="J132" s="525">
        <f>(H131*J130*(1-H130)*$L$46)</f>
        <v>0</v>
      </c>
      <c r="K132" s="526"/>
      <c r="L132" s="271"/>
      <c r="M132" s="272">
        <f>L131*M130*(1-L130)*$L$46</f>
        <v>0</v>
      </c>
      <c r="N132" s="273">
        <f>(J132+M132)/2</f>
        <v>0</v>
      </c>
    </row>
    <row r="133" spans="2:14" ht="15.75" thickBot="1" x14ac:dyDescent="0.3">
      <c r="B133" s="568"/>
    </row>
    <row r="134" spans="2:14" x14ac:dyDescent="0.25">
      <c r="B134" s="568"/>
      <c r="D134" s="274"/>
      <c r="E134" s="527" t="s">
        <v>285</v>
      </c>
      <c r="F134" s="527"/>
      <c r="G134" s="528"/>
      <c r="H134" s="529" t="s">
        <v>283</v>
      </c>
      <c r="I134" s="530"/>
      <c r="J134" s="531" t="s">
        <v>282</v>
      </c>
      <c r="K134" s="532"/>
      <c r="L134" s="275" t="s">
        <v>284</v>
      </c>
      <c r="M134" s="546" t="s">
        <v>282</v>
      </c>
    </row>
    <row r="135" spans="2:14" x14ac:dyDescent="0.25">
      <c r="B135" s="568"/>
      <c r="D135" s="265"/>
      <c r="E135" s="548"/>
      <c r="F135" s="548"/>
      <c r="G135" s="549"/>
      <c r="H135" s="544" t="s">
        <v>360</v>
      </c>
      <c r="I135" s="545"/>
      <c r="J135" s="533"/>
      <c r="K135" s="534"/>
      <c r="L135" s="518" t="s">
        <v>361</v>
      </c>
      <c r="M135" s="547"/>
    </row>
    <row r="136" spans="2:14" x14ac:dyDescent="0.25">
      <c r="B136" s="568"/>
      <c r="D136" s="265" t="s">
        <v>138</v>
      </c>
      <c r="E136" s="519">
        <f>K34/6</f>
        <v>2900</v>
      </c>
      <c r="F136" s="519"/>
      <c r="G136" s="520"/>
      <c r="H136" s="544"/>
      <c r="I136" s="545"/>
      <c r="J136" s="533"/>
      <c r="K136" s="534"/>
      <c r="L136" s="518"/>
      <c r="M136" s="547"/>
    </row>
    <row r="137" spans="2:14" ht="15.75" thickBot="1" x14ac:dyDescent="0.3">
      <c r="B137" s="568"/>
      <c r="D137" s="265" t="s">
        <v>291</v>
      </c>
      <c r="E137" s="520"/>
      <c r="F137" s="537"/>
      <c r="G137" s="537"/>
      <c r="H137" s="538">
        <v>0</v>
      </c>
      <c r="I137" s="539"/>
      <c r="J137" s="523">
        <v>2</v>
      </c>
      <c r="K137" s="524"/>
      <c r="L137" s="285">
        <v>0</v>
      </c>
      <c r="M137" s="267">
        <v>1</v>
      </c>
    </row>
    <row r="138" spans="2:14" ht="15.75" thickBot="1" x14ac:dyDescent="0.3">
      <c r="B138" s="568"/>
      <c r="D138" s="265" t="s">
        <v>417</v>
      </c>
      <c r="E138" s="540"/>
      <c r="F138" s="540"/>
      <c r="G138" s="541"/>
      <c r="H138" s="542">
        <f>E136/2</f>
        <v>1450</v>
      </c>
      <c r="I138" s="543"/>
      <c r="J138" s="535">
        <f>J137*H138</f>
        <v>2900</v>
      </c>
      <c r="K138" s="536"/>
      <c r="L138" s="268">
        <v>2900</v>
      </c>
      <c r="M138" s="269">
        <f>L138*M137</f>
        <v>2900</v>
      </c>
    </row>
    <row r="139" spans="2:14" ht="15.75" thickBot="1" x14ac:dyDescent="0.3">
      <c r="B139" s="569"/>
      <c r="D139" s="270" t="s">
        <v>288</v>
      </c>
      <c r="E139" s="521"/>
      <c r="F139" s="521"/>
      <c r="G139" s="522"/>
      <c r="H139" s="523"/>
      <c r="I139" s="524"/>
      <c r="J139" s="525">
        <f>(H138*J137*(1-H137)*$L$34)</f>
        <v>0</v>
      </c>
      <c r="K139" s="526"/>
      <c r="L139" s="271"/>
      <c r="M139" s="272">
        <f>L138*M137*(1-L137)*$L$34</f>
        <v>0</v>
      </c>
      <c r="N139" s="273">
        <f>(J139+M139)/2</f>
        <v>0</v>
      </c>
    </row>
    <row r="141" spans="2:14" ht="21.75" thickBot="1" x14ac:dyDescent="0.4">
      <c r="C141" s="563" t="s">
        <v>397</v>
      </c>
      <c r="D141" s="564"/>
      <c r="E141" s="564"/>
      <c r="F141" s="564"/>
      <c r="G141" s="564"/>
      <c r="H141" s="564"/>
      <c r="I141" s="564"/>
      <c r="J141" s="564"/>
      <c r="K141" s="564"/>
      <c r="L141" s="564"/>
      <c r="M141" s="565">
        <f>N139+N132++N125+N118+N111+P104+N97+N90+N83+N76+N69+N62+M54</f>
        <v>4870</v>
      </c>
      <c r="N141" s="566"/>
    </row>
  </sheetData>
  <sheetProtection selectLockedCells="1"/>
  <mergeCells count="214">
    <mergeCell ref="B5:B53"/>
    <mergeCell ref="E53:K53"/>
    <mergeCell ref="E127:G127"/>
    <mergeCell ref="H127:I127"/>
    <mergeCell ref="J127:K129"/>
    <mergeCell ref="M127:M129"/>
    <mergeCell ref="E128:G128"/>
    <mergeCell ref="H128:I129"/>
    <mergeCell ref="L128:L129"/>
    <mergeCell ref="E129:G129"/>
    <mergeCell ref="B56:B139"/>
    <mergeCell ref="E124:G124"/>
    <mergeCell ref="H124:I124"/>
    <mergeCell ref="J124:K124"/>
    <mergeCell ref="E125:G125"/>
    <mergeCell ref="H125:I125"/>
    <mergeCell ref="J125:K125"/>
    <mergeCell ref="E120:G120"/>
    <mergeCell ref="H120:I120"/>
    <mergeCell ref="J120:K122"/>
    <mergeCell ref="M120:M122"/>
    <mergeCell ref="E121:G121"/>
    <mergeCell ref="H121:I122"/>
    <mergeCell ref="L121:L122"/>
    <mergeCell ref="C141:L141"/>
    <mergeCell ref="M141:N141"/>
    <mergeCell ref="E130:G130"/>
    <mergeCell ref="H130:I130"/>
    <mergeCell ref="J130:K130"/>
    <mergeCell ref="E131:G131"/>
    <mergeCell ref="H131:I131"/>
    <mergeCell ref="J131:K131"/>
    <mergeCell ref="E132:G132"/>
    <mergeCell ref="H132:I132"/>
    <mergeCell ref="J132:K132"/>
    <mergeCell ref="E137:G137"/>
    <mergeCell ref="H137:I137"/>
    <mergeCell ref="J137:K137"/>
    <mergeCell ref="E138:G138"/>
    <mergeCell ref="H138:I138"/>
    <mergeCell ref="J138:K138"/>
    <mergeCell ref="E139:G139"/>
    <mergeCell ref="H139:I139"/>
    <mergeCell ref="J139:K139"/>
    <mergeCell ref="E134:G134"/>
    <mergeCell ref="H134:I134"/>
    <mergeCell ref="J134:K136"/>
    <mergeCell ref="M134:M136"/>
    <mergeCell ref="E135:G135"/>
    <mergeCell ref="H135:I136"/>
    <mergeCell ref="L135:L136"/>
    <mergeCell ref="E136:G136"/>
    <mergeCell ref="E122:G122"/>
    <mergeCell ref="E123:G123"/>
    <mergeCell ref="E111:G111"/>
    <mergeCell ref="H111:I111"/>
    <mergeCell ref="J111:K111"/>
    <mergeCell ref="E113:G113"/>
    <mergeCell ref="H113:I113"/>
    <mergeCell ref="J113:K115"/>
    <mergeCell ref="H123:I123"/>
    <mergeCell ref="J123:K123"/>
    <mergeCell ref="E116:G116"/>
    <mergeCell ref="H116:I116"/>
    <mergeCell ref="J116:K116"/>
    <mergeCell ref="E117:G117"/>
    <mergeCell ref="H117:I117"/>
    <mergeCell ref="J117:K117"/>
    <mergeCell ref="E118:G118"/>
    <mergeCell ref="H118:I118"/>
    <mergeCell ref="J118:K118"/>
    <mergeCell ref="M113:M115"/>
    <mergeCell ref="E114:G114"/>
    <mergeCell ref="H114:I115"/>
    <mergeCell ref="L114:L115"/>
    <mergeCell ref="E115:G115"/>
    <mergeCell ref="C4:D4"/>
    <mergeCell ref="E4:K4"/>
    <mergeCell ref="E57:G57"/>
    <mergeCell ref="H57:I57"/>
    <mergeCell ref="J57:K59"/>
    <mergeCell ref="D56:P56"/>
    <mergeCell ref="E104:G104"/>
    <mergeCell ref="H104:I104"/>
    <mergeCell ref="J104:K104"/>
    <mergeCell ref="E102:G102"/>
    <mergeCell ref="H102:I102"/>
    <mergeCell ref="J102:K102"/>
    <mergeCell ref="E103:G103"/>
    <mergeCell ref="H103:I103"/>
    <mergeCell ref="J103:K103"/>
    <mergeCell ref="M99:M101"/>
    <mergeCell ref="E100:G100"/>
    <mergeCell ref="M57:M59"/>
    <mergeCell ref="E58:G58"/>
    <mergeCell ref="H58:I59"/>
    <mergeCell ref="L58:L59"/>
    <mergeCell ref="E59:G59"/>
    <mergeCell ref="J69:K69"/>
    <mergeCell ref="J67:K67"/>
    <mergeCell ref="M106:M108"/>
    <mergeCell ref="E107:G107"/>
    <mergeCell ref="E60:G60"/>
    <mergeCell ref="H60:I60"/>
    <mergeCell ref="J60:K60"/>
    <mergeCell ref="E61:G61"/>
    <mergeCell ref="H61:I61"/>
    <mergeCell ref="J61:K61"/>
    <mergeCell ref="M64:M66"/>
    <mergeCell ref="E65:G65"/>
    <mergeCell ref="H65:I66"/>
    <mergeCell ref="L65:L66"/>
    <mergeCell ref="E66:G66"/>
    <mergeCell ref="E62:G62"/>
    <mergeCell ref="H62:I62"/>
    <mergeCell ref="J62:K62"/>
    <mergeCell ref="E64:G64"/>
    <mergeCell ref="H64:I64"/>
    <mergeCell ref="J64:K66"/>
    <mergeCell ref="E69:G69"/>
    <mergeCell ref="H69:I69"/>
    <mergeCell ref="H107:I108"/>
    <mergeCell ref="E67:G67"/>
    <mergeCell ref="H67:I67"/>
    <mergeCell ref="E68:G68"/>
    <mergeCell ref="H68:I68"/>
    <mergeCell ref="J68:K68"/>
    <mergeCell ref="E106:G106"/>
    <mergeCell ref="H106:I106"/>
    <mergeCell ref="J106:K108"/>
    <mergeCell ref="E74:G74"/>
    <mergeCell ref="H74:I74"/>
    <mergeCell ref="J74:K74"/>
    <mergeCell ref="E75:G75"/>
    <mergeCell ref="H75:I75"/>
    <mergeCell ref="J75:K75"/>
    <mergeCell ref="E83:G83"/>
    <mergeCell ref="H83:I83"/>
    <mergeCell ref="J83:K83"/>
    <mergeCell ref="E85:G85"/>
    <mergeCell ref="H85:I85"/>
    <mergeCell ref="J85:K87"/>
    <mergeCell ref="E81:G81"/>
    <mergeCell ref="H81:I81"/>
    <mergeCell ref="J81:K81"/>
    <mergeCell ref="E72:G72"/>
    <mergeCell ref="H72:I73"/>
    <mergeCell ref="L72:L73"/>
    <mergeCell ref="E73:G73"/>
    <mergeCell ref="E71:G71"/>
    <mergeCell ref="H71:I71"/>
    <mergeCell ref="J71:K73"/>
    <mergeCell ref="E79:G79"/>
    <mergeCell ref="H79:I80"/>
    <mergeCell ref="L79:L80"/>
    <mergeCell ref="E80:G80"/>
    <mergeCell ref="E76:G76"/>
    <mergeCell ref="H76:I76"/>
    <mergeCell ref="J76:K76"/>
    <mergeCell ref="E78:G78"/>
    <mergeCell ref="H78:I78"/>
    <mergeCell ref="J78:K80"/>
    <mergeCell ref="C1:N1"/>
    <mergeCell ref="B2:N2"/>
    <mergeCell ref="J95:K95"/>
    <mergeCell ref="M85:M87"/>
    <mergeCell ref="E86:G86"/>
    <mergeCell ref="H86:I87"/>
    <mergeCell ref="L86:L87"/>
    <mergeCell ref="E87:G87"/>
    <mergeCell ref="M92:M94"/>
    <mergeCell ref="E93:G93"/>
    <mergeCell ref="H93:I94"/>
    <mergeCell ref="L93:L94"/>
    <mergeCell ref="E94:G94"/>
    <mergeCell ref="E82:G82"/>
    <mergeCell ref="H82:I82"/>
    <mergeCell ref="J82:K82"/>
    <mergeCell ref="E88:G88"/>
    <mergeCell ref="H88:I88"/>
    <mergeCell ref="J88:K88"/>
    <mergeCell ref="E89:G89"/>
    <mergeCell ref="H89:I89"/>
    <mergeCell ref="J89:K89"/>
    <mergeCell ref="M71:M73"/>
    <mergeCell ref="M78:M80"/>
    <mergeCell ref="J110:K110"/>
    <mergeCell ref="E95:G95"/>
    <mergeCell ref="H95:I95"/>
    <mergeCell ref="E90:G90"/>
    <mergeCell ref="H90:I90"/>
    <mergeCell ref="J90:K90"/>
    <mergeCell ref="E92:G92"/>
    <mergeCell ref="H92:I92"/>
    <mergeCell ref="J92:K94"/>
    <mergeCell ref="E96:G96"/>
    <mergeCell ref="H96:I96"/>
    <mergeCell ref="J96:K96"/>
    <mergeCell ref="H100:I101"/>
    <mergeCell ref="E109:G109"/>
    <mergeCell ref="H109:I109"/>
    <mergeCell ref="J109:K109"/>
    <mergeCell ref="E110:G110"/>
    <mergeCell ref="H110:I110"/>
    <mergeCell ref="L100:L101"/>
    <mergeCell ref="E101:G101"/>
    <mergeCell ref="E97:G97"/>
    <mergeCell ref="H97:I97"/>
    <mergeCell ref="J97:K97"/>
    <mergeCell ref="E99:G99"/>
    <mergeCell ref="H99:I99"/>
    <mergeCell ref="J99:K101"/>
    <mergeCell ref="L107:L108"/>
    <mergeCell ref="E108:G108"/>
  </mergeCells>
  <pageMargins left="0.7" right="0.7" top="0.75" bottom="0.75" header="0.3" footer="0.3"/>
  <pageSetup paperSize="9" orientation="portrait" r:id="rId1"/>
  <ignoredErrors>
    <ignoredError sqref="M30:M34 M13:M14 M21 M23"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2"/>
  <dimension ref="B1:P115"/>
  <sheetViews>
    <sheetView zoomScale="70" zoomScaleNormal="70" workbookViewId="0">
      <selection activeCell="B2" sqref="B2:N2"/>
    </sheetView>
  </sheetViews>
  <sheetFormatPr baseColWidth="10" defaultColWidth="11.42578125" defaultRowHeight="15" x14ac:dyDescent="0.25"/>
  <cols>
    <col min="1" max="1" width="3.5703125" style="1" customWidth="1"/>
    <col min="2" max="2" width="15.7109375" style="1" customWidth="1"/>
    <col min="3" max="3" width="11.42578125" style="1"/>
    <col min="4" max="4" width="71.42578125" style="1" bestFit="1" customWidth="1"/>
    <col min="5" max="5" width="11.42578125" style="1"/>
    <col min="6" max="6" width="10.7109375" style="1" customWidth="1"/>
    <col min="7" max="7" width="10.42578125" style="1" customWidth="1"/>
    <col min="8" max="8" width="9.140625" style="1" customWidth="1"/>
    <col min="9" max="10" width="9.42578125" style="1" customWidth="1"/>
    <col min="11" max="11" width="11.42578125" style="1" customWidth="1"/>
    <col min="12" max="12" width="21.140625" style="1" customWidth="1"/>
    <col min="13" max="13" width="22.42578125" style="1" customWidth="1"/>
    <col min="14" max="14" width="21" style="1" customWidth="1"/>
    <col min="15" max="15" width="24.85546875" style="1" customWidth="1"/>
    <col min="16" max="16" width="16.5703125" style="1" customWidth="1"/>
    <col min="17" max="16384" width="11.42578125" style="1"/>
  </cols>
  <sheetData>
    <row r="1" spans="2:15" ht="15.75" customHeight="1" thickBot="1" x14ac:dyDescent="0.3">
      <c r="B1" s="149">
        <v>2018041063</v>
      </c>
      <c r="C1" s="573" t="s">
        <v>386</v>
      </c>
      <c r="D1" s="573"/>
      <c r="E1" s="573"/>
      <c r="F1" s="573"/>
      <c r="G1" s="573"/>
      <c r="H1" s="573"/>
      <c r="I1" s="573"/>
      <c r="J1" s="573"/>
      <c r="K1" s="573"/>
      <c r="L1" s="573"/>
      <c r="M1" s="573"/>
      <c r="N1" s="574"/>
      <c r="O1" s="148"/>
    </row>
    <row r="2" spans="2:15" ht="15.75" thickBot="1" x14ac:dyDescent="0.3">
      <c r="B2" s="512" t="s">
        <v>606</v>
      </c>
      <c r="C2" s="513"/>
      <c r="D2" s="513"/>
      <c r="E2" s="513"/>
      <c r="F2" s="513"/>
      <c r="G2" s="513"/>
      <c r="H2" s="513"/>
      <c r="I2" s="513"/>
      <c r="J2" s="513"/>
      <c r="K2" s="513"/>
      <c r="L2" s="513"/>
      <c r="M2" s="513"/>
      <c r="N2" s="514"/>
    </row>
    <row r="4" spans="2:15" ht="15.75" thickBot="1" x14ac:dyDescent="0.3"/>
    <row r="5" spans="2:15" ht="15.75" thickBot="1" x14ac:dyDescent="0.3">
      <c r="B5" s="224" t="s">
        <v>281</v>
      </c>
      <c r="C5" s="617" t="s">
        <v>188</v>
      </c>
      <c r="D5" s="618"/>
      <c r="E5" s="617" t="s">
        <v>20</v>
      </c>
      <c r="F5" s="619"/>
      <c r="G5" s="619"/>
      <c r="H5" s="619"/>
      <c r="I5" s="619"/>
      <c r="J5" s="619"/>
      <c r="K5" s="618"/>
      <c r="L5" s="2"/>
      <c r="M5" s="2"/>
    </row>
    <row r="6" spans="2:15" ht="45.75" thickBot="1" x14ac:dyDescent="0.3">
      <c r="B6" s="613" t="s">
        <v>404</v>
      </c>
      <c r="C6" s="50" t="s">
        <v>21</v>
      </c>
      <c r="D6" s="50" t="s">
        <v>22</v>
      </c>
      <c r="E6" s="40" t="s">
        <v>23</v>
      </c>
      <c r="F6" s="40" t="s">
        <v>24</v>
      </c>
      <c r="G6" s="40" t="s">
        <v>25</v>
      </c>
      <c r="H6" s="40" t="s">
        <v>26</v>
      </c>
      <c r="I6" s="40" t="s">
        <v>27</v>
      </c>
      <c r="J6" s="40" t="s">
        <v>28</v>
      </c>
      <c r="K6" s="40" t="s">
        <v>106</v>
      </c>
      <c r="L6" s="45" t="s">
        <v>107</v>
      </c>
      <c r="M6" s="27" t="s">
        <v>333</v>
      </c>
      <c r="N6" s="40" t="s">
        <v>273</v>
      </c>
      <c r="O6" s="40" t="s">
        <v>308</v>
      </c>
    </row>
    <row r="7" spans="2:15" x14ac:dyDescent="0.25">
      <c r="B7" s="613"/>
      <c r="C7" s="109">
        <v>30077088</v>
      </c>
      <c r="D7" s="34" t="s">
        <v>1</v>
      </c>
      <c r="E7" s="48">
        <v>115</v>
      </c>
      <c r="F7" s="48">
        <v>115</v>
      </c>
      <c r="G7" s="48">
        <v>115</v>
      </c>
      <c r="H7" s="48">
        <v>115</v>
      </c>
      <c r="I7" s="48">
        <v>115</v>
      </c>
      <c r="J7" s="48">
        <v>115</v>
      </c>
      <c r="K7" s="38">
        <v>690</v>
      </c>
      <c r="L7" s="286">
        <v>0</v>
      </c>
      <c r="M7" s="31"/>
      <c r="N7" s="59" t="s">
        <v>276</v>
      </c>
      <c r="O7" s="191" t="s">
        <v>309</v>
      </c>
    </row>
    <row r="8" spans="2:15" x14ac:dyDescent="0.25">
      <c r="B8" s="613"/>
      <c r="C8" s="41">
        <v>30077099</v>
      </c>
      <c r="D8" s="41" t="s">
        <v>2</v>
      </c>
      <c r="E8" s="33">
        <v>115</v>
      </c>
      <c r="F8" s="33">
        <v>115</v>
      </c>
      <c r="G8" s="33">
        <v>115</v>
      </c>
      <c r="H8" s="33">
        <v>115</v>
      </c>
      <c r="I8" s="33">
        <v>115</v>
      </c>
      <c r="J8" s="33">
        <v>115</v>
      </c>
      <c r="K8" s="38">
        <v>690</v>
      </c>
      <c r="L8" s="287">
        <v>0</v>
      </c>
      <c r="M8" s="32">
        <f t="shared" ref="M8:M16" si="0">SUM(E8:J8)/6*L8</f>
        <v>0</v>
      </c>
      <c r="N8" s="21" t="s">
        <v>276</v>
      </c>
      <c r="O8" s="191" t="s">
        <v>309</v>
      </c>
    </row>
    <row r="9" spans="2:15" x14ac:dyDescent="0.25">
      <c r="B9" s="613"/>
      <c r="C9" s="110">
        <v>30077110</v>
      </c>
      <c r="D9" s="41" t="s">
        <v>3</v>
      </c>
      <c r="E9" s="33">
        <v>25</v>
      </c>
      <c r="F9" s="33">
        <v>25</v>
      </c>
      <c r="G9" s="33">
        <v>25</v>
      </c>
      <c r="H9" s="33">
        <v>25</v>
      </c>
      <c r="I9" s="33">
        <v>25</v>
      </c>
      <c r="J9" s="33">
        <v>25</v>
      </c>
      <c r="K9" s="38">
        <v>150</v>
      </c>
      <c r="L9" s="32">
        <f>L7</f>
        <v>0</v>
      </c>
      <c r="M9" s="32"/>
      <c r="N9" s="21" t="s">
        <v>276</v>
      </c>
      <c r="O9" s="191" t="s">
        <v>309</v>
      </c>
    </row>
    <row r="10" spans="2:15" x14ac:dyDescent="0.25">
      <c r="B10" s="613"/>
      <c r="C10" s="41">
        <v>30077120</v>
      </c>
      <c r="D10" s="41" t="s">
        <v>4</v>
      </c>
      <c r="E10" s="33">
        <v>25</v>
      </c>
      <c r="F10" s="33">
        <v>25</v>
      </c>
      <c r="G10" s="33">
        <v>25</v>
      </c>
      <c r="H10" s="33">
        <v>25</v>
      </c>
      <c r="I10" s="33">
        <v>25</v>
      </c>
      <c r="J10" s="33">
        <v>25</v>
      </c>
      <c r="K10" s="38">
        <v>150</v>
      </c>
      <c r="L10" s="105">
        <f>L8</f>
        <v>0</v>
      </c>
      <c r="M10" s="32">
        <f t="shared" si="0"/>
        <v>0</v>
      </c>
      <c r="N10" s="21" t="s">
        <v>276</v>
      </c>
      <c r="O10" s="191" t="s">
        <v>309</v>
      </c>
    </row>
    <row r="11" spans="2:15" x14ac:dyDescent="0.25">
      <c r="B11" s="613"/>
      <c r="C11" s="41">
        <v>30077099</v>
      </c>
      <c r="D11" s="41" t="s">
        <v>5</v>
      </c>
      <c r="E11" s="33">
        <v>115</v>
      </c>
      <c r="F11" s="33">
        <v>115</v>
      </c>
      <c r="G11" s="33">
        <v>115</v>
      </c>
      <c r="H11" s="33">
        <v>115</v>
      </c>
      <c r="I11" s="33">
        <v>115</v>
      </c>
      <c r="J11" s="33">
        <v>115</v>
      </c>
      <c r="K11" s="38">
        <v>690</v>
      </c>
      <c r="L11" s="154">
        <v>0</v>
      </c>
      <c r="M11" s="32">
        <f t="shared" si="0"/>
        <v>0</v>
      </c>
      <c r="N11" s="21" t="s">
        <v>276</v>
      </c>
      <c r="O11" s="191" t="s">
        <v>309</v>
      </c>
    </row>
    <row r="12" spans="2:15" x14ac:dyDescent="0.25">
      <c r="B12" s="613"/>
      <c r="C12" s="41">
        <v>30100696</v>
      </c>
      <c r="D12" s="41" t="s">
        <v>6</v>
      </c>
      <c r="E12" s="33">
        <v>90</v>
      </c>
      <c r="F12" s="33">
        <v>90</v>
      </c>
      <c r="G12" s="33">
        <v>90</v>
      </c>
      <c r="H12" s="33">
        <v>90</v>
      </c>
      <c r="I12" s="33">
        <v>90</v>
      </c>
      <c r="J12" s="33">
        <v>90</v>
      </c>
      <c r="K12" s="38">
        <v>540</v>
      </c>
      <c r="L12" s="105">
        <f>L7</f>
        <v>0</v>
      </c>
      <c r="M12" s="32">
        <f t="shared" si="0"/>
        <v>0</v>
      </c>
      <c r="N12" s="21" t="s">
        <v>276</v>
      </c>
      <c r="O12" s="191" t="s">
        <v>309</v>
      </c>
    </row>
    <row r="13" spans="2:15" x14ac:dyDescent="0.25">
      <c r="B13" s="613"/>
      <c r="C13" s="41">
        <v>30100877</v>
      </c>
      <c r="D13" s="41" t="s">
        <v>7</v>
      </c>
      <c r="E13" s="33">
        <v>100</v>
      </c>
      <c r="F13" s="33">
        <v>100</v>
      </c>
      <c r="G13" s="33">
        <v>100</v>
      </c>
      <c r="H13" s="33">
        <v>100</v>
      </c>
      <c r="I13" s="33">
        <v>100</v>
      </c>
      <c r="J13" s="33">
        <v>100</v>
      </c>
      <c r="K13" s="38">
        <v>600</v>
      </c>
      <c r="L13" s="105">
        <f>L8</f>
        <v>0</v>
      </c>
      <c r="M13" s="32">
        <f t="shared" si="0"/>
        <v>0</v>
      </c>
      <c r="N13" s="21" t="s">
        <v>276</v>
      </c>
      <c r="O13" s="191" t="s">
        <v>309</v>
      </c>
    </row>
    <row r="14" spans="2:15" x14ac:dyDescent="0.25">
      <c r="B14" s="613"/>
      <c r="C14" s="41">
        <v>30101148</v>
      </c>
      <c r="D14" s="41" t="s">
        <v>8</v>
      </c>
      <c r="E14" s="33">
        <v>100</v>
      </c>
      <c r="F14" s="33">
        <v>100</v>
      </c>
      <c r="G14" s="33">
        <v>100</v>
      </c>
      <c r="H14" s="33">
        <v>100</v>
      </c>
      <c r="I14" s="33">
        <v>100</v>
      </c>
      <c r="J14" s="33">
        <v>100</v>
      </c>
      <c r="K14" s="38">
        <v>600</v>
      </c>
      <c r="L14" s="105">
        <f>L11</f>
        <v>0</v>
      </c>
      <c r="M14" s="32">
        <f t="shared" si="0"/>
        <v>0</v>
      </c>
      <c r="N14" s="21" t="s">
        <v>276</v>
      </c>
      <c r="O14" s="191" t="s">
        <v>309</v>
      </c>
    </row>
    <row r="15" spans="2:15" ht="15.75" customHeight="1" x14ac:dyDescent="0.25">
      <c r="B15" s="613"/>
      <c r="C15" s="41">
        <v>30101411</v>
      </c>
      <c r="D15" s="41" t="s">
        <v>9</v>
      </c>
      <c r="E15" s="33">
        <v>25</v>
      </c>
      <c r="F15" s="33">
        <v>25</v>
      </c>
      <c r="G15" s="33">
        <v>25</v>
      </c>
      <c r="H15" s="33">
        <v>25</v>
      </c>
      <c r="I15" s="33">
        <v>25</v>
      </c>
      <c r="J15" s="33">
        <v>25</v>
      </c>
      <c r="K15" s="38">
        <v>150</v>
      </c>
      <c r="L15" s="105">
        <f>L7</f>
        <v>0</v>
      </c>
      <c r="M15" s="32">
        <f t="shared" si="0"/>
        <v>0</v>
      </c>
      <c r="N15" s="21" t="s">
        <v>276</v>
      </c>
      <c r="O15" s="191" t="s">
        <v>309</v>
      </c>
    </row>
    <row r="16" spans="2:15" x14ac:dyDescent="0.25">
      <c r="B16" s="613"/>
      <c r="C16" s="41">
        <v>30101592</v>
      </c>
      <c r="D16" s="41" t="s">
        <v>10</v>
      </c>
      <c r="E16" s="33">
        <v>25</v>
      </c>
      <c r="F16" s="33">
        <v>25</v>
      </c>
      <c r="G16" s="33">
        <v>25</v>
      </c>
      <c r="H16" s="33">
        <v>25</v>
      </c>
      <c r="I16" s="33">
        <v>25</v>
      </c>
      <c r="J16" s="33">
        <v>25</v>
      </c>
      <c r="K16" s="38">
        <v>150</v>
      </c>
      <c r="L16" s="105">
        <f>L8</f>
        <v>0</v>
      </c>
      <c r="M16" s="32">
        <f t="shared" si="0"/>
        <v>0</v>
      </c>
      <c r="N16" s="21" t="s">
        <v>276</v>
      </c>
      <c r="O16" s="191" t="s">
        <v>309</v>
      </c>
    </row>
    <row r="17" spans="2:15" x14ac:dyDescent="0.25">
      <c r="B17" s="613"/>
      <c r="C17" s="114">
        <v>30145170</v>
      </c>
      <c r="D17" s="41" t="s">
        <v>11</v>
      </c>
      <c r="E17" s="33">
        <v>425</v>
      </c>
      <c r="F17" s="33">
        <v>425</v>
      </c>
      <c r="G17" s="33">
        <v>425</v>
      </c>
      <c r="H17" s="33">
        <v>425</v>
      </c>
      <c r="I17" s="33">
        <v>425</v>
      </c>
      <c r="J17" s="33">
        <v>425</v>
      </c>
      <c r="K17" s="38">
        <v>2550</v>
      </c>
      <c r="L17" s="287">
        <v>0</v>
      </c>
      <c r="M17" s="32"/>
      <c r="N17" s="21" t="s">
        <v>276</v>
      </c>
      <c r="O17" s="191" t="s">
        <v>309</v>
      </c>
    </row>
    <row r="18" spans="2:15" x14ac:dyDescent="0.25">
      <c r="B18" s="613"/>
      <c r="C18" s="115">
        <v>30207095</v>
      </c>
      <c r="D18" s="41" t="s">
        <v>12</v>
      </c>
      <c r="E18" s="33">
        <v>0</v>
      </c>
      <c r="F18" s="33">
        <v>230</v>
      </c>
      <c r="G18" s="33">
        <v>230</v>
      </c>
      <c r="H18" s="33">
        <v>230</v>
      </c>
      <c r="I18" s="33">
        <v>230</v>
      </c>
      <c r="J18" s="33">
        <v>230</v>
      </c>
      <c r="K18" s="38">
        <v>1150</v>
      </c>
      <c r="L18" s="32">
        <f>L19</f>
        <v>0</v>
      </c>
      <c r="M18" s="32"/>
      <c r="N18" s="21" t="s">
        <v>276</v>
      </c>
      <c r="O18" s="191" t="s">
        <v>309</v>
      </c>
    </row>
    <row r="19" spans="2:15" x14ac:dyDescent="0.25">
      <c r="B19" s="613"/>
      <c r="C19" s="115">
        <v>30207554</v>
      </c>
      <c r="D19" s="41" t="s">
        <v>13</v>
      </c>
      <c r="E19" s="33">
        <v>460</v>
      </c>
      <c r="F19" s="33">
        <v>460</v>
      </c>
      <c r="G19" s="33">
        <v>460</v>
      </c>
      <c r="H19" s="33">
        <v>460</v>
      </c>
      <c r="I19" s="33">
        <v>460</v>
      </c>
      <c r="J19" s="33">
        <v>460</v>
      </c>
      <c r="K19" s="38">
        <v>2760</v>
      </c>
      <c r="L19" s="287">
        <v>0</v>
      </c>
      <c r="M19" s="32"/>
      <c r="N19" s="21" t="s">
        <v>276</v>
      </c>
      <c r="O19" s="191" t="s">
        <v>309</v>
      </c>
    </row>
    <row r="20" spans="2:15" x14ac:dyDescent="0.25">
      <c r="B20" s="613"/>
      <c r="C20" s="112">
        <v>30208028</v>
      </c>
      <c r="D20" s="41" t="s">
        <v>14</v>
      </c>
      <c r="E20" s="33">
        <v>0</v>
      </c>
      <c r="F20" s="33">
        <v>100</v>
      </c>
      <c r="G20" s="33">
        <v>100</v>
      </c>
      <c r="H20" s="33">
        <v>100</v>
      </c>
      <c r="I20" s="33">
        <v>100</v>
      </c>
      <c r="J20" s="33">
        <v>100</v>
      </c>
      <c r="K20" s="38">
        <v>500</v>
      </c>
      <c r="L20" s="32">
        <f>L21</f>
        <v>0</v>
      </c>
      <c r="M20" s="32"/>
      <c r="N20" s="21" t="s">
        <v>276</v>
      </c>
      <c r="O20" s="191" t="s">
        <v>309</v>
      </c>
    </row>
    <row r="21" spans="2:15" x14ac:dyDescent="0.25">
      <c r="B21" s="613"/>
      <c r="C21" s="112">
        <v>30209113</v>
      </c>
      <c r="D21" s="41" t="s">
        <v>15</v>
      </c>
      <c r="E21" s="33">
        <v>350</v>
      </c>
      <c r="F21" s="33">
        <v>350</v>
      </c>
      <c r="G21" s="33">
        <v>350</v>
      </c>
      <c r="H21" s="33">
        <v>350</v>
      </c>
      <c r="I21" s="33">
        <v>350</v>
      </c>
      <c r="J21" s="33">
        <v>350</v>
      </c>
      <c r="K21" s="38">
        <v>2100</v>
      </c>
      <c r="L21" s="287">
        <v>0</v>
      </c>
      <c r="M21" s="32"/>
      <c r="N21" s="21" t="s">
        <v>276</v>
      </c>
      <c r="O21" s="191" t="s">
        <v>309</v>
      </c>
    </row>
    <row r="22" spans="2:15" x14ac:dyDescent="0.25">
      <c r="B22" s="613"/>
      <c r="C22" s="41">
        <v>40728054</v>
      </c>
      <c r="D22" s="41" t="s">
        <v>16</v>
      </c>
      <c r="E22" s="33">
        <v>70</v>
      </c>
      <c r="F22" s="33">
        <v>70</v>
      </c>
      <c r="G22" s="33">
        <v>70</v>
      </c>
      <c r="H22" s="33">
        <v>70</v>
      </c>
      <c r="I22" s="33">
        <v>70</v>
      </c>
      <c r="J22" s="33">
        <v>70</v>
      </c>
      <c r="K22" s="38">
        <v>420</v>
      </c>
      <c r="L22" s="287">
        <v>0</v>
      </c>
      <c r="M22" s="32">
        <f t="shared" ref="M22" si="1">SUM(E22:J22)/6*L22</f>
        <v>0</v>
      </c>
      <c r="N22" s="21" t="s">
        <v>276</v>
      </c>
      <c r="O22" s="191" t="s">
        <v>309</v>
      </c>
    </row>
    <row r="23" spans="2:15" x14ac:dyDescent="0.25">
      <c r="B23" s="613"/>
      <c r="C23" s="117">
        <v>40731133</v>
      </c>
      <c r="D23" s="41" t="s">
        <v>17</v>
      </c>
      <c r="E23" s="33">
        <v>70</v>
      </c>
      <c r="F23" s="33">
        <v>70</v>
      </c>
      <c r="G23" s="33">
        <v>70</v>
      </c>
      <c r="H23" s="33">
        <v>70</v>
      </c>
      <c r="I23" s="33">
        <v>70</v>
      </c>
      <c r="J23" s="33">
        <v>70</v>
      </c>
      <c r="K23" s="38">
        <v>420</v>
      </c>
      <c r="L23" s="105">
        <f>L22</f>
        <v>0</v>
      </c>
      <c r="M23" s="32"/>
      <c r="N23" s="21" t="s">
        <v>276</v>
      </c>
      <c r="O23" s="191" t="s">
        <v>309</v>
      </c>
    </row>
    <row r="24" spans="2:15" x14ac:dyDescent="0.25">
      <c r="B24" s="613"/>
      <c r="C24" s="114">
        <v>40731567</v>
      </c>
      <c r="D24" s="41" t="s">
        <v>18</v>
      </c>
      <c r="E24" s="33">
        <v>70</v>
      </c>
      <c r="F24" s="33">
        <v>70</v>
      </c>
      <c r="G24" s="33">
        <v>70</v>
      </c>
      <c r="H24" s="33">
        <v>70</v>
      </c>
      <c r="I24" s="33">
        <v>70</v>
      </c>
      <c r="J24" s="33">
        <v>70</v>
      </c>
      <c r="K24" s="38">
        <v>420</v>
      </c>
      <c r="L24" s="105">
        <f>L17</f>
        <v>0</v>
      </c>
      <c r="M24" s="32"/>
      <c r="N24" s="21" t="s">
        <v>276</v>
      </c>
      <c r="O24" s="191" t="s">
        <v>309</v>
      </c>
    </row>
    <row r="25" spans="2:15" x14ac:dyDescent="0.25">
      <c r="B25" s="613"/>
      <c r="C25" s="117">
        <v>40825877</v>
      </c>
      <c r="D25" s="41" t="s">
        <v>19</v>
      </c>
      <c r="E25" s="33">
        <v>425</v>
      </c>
      <c r="F25" s="33">
        <v>425</v>
      </c>
      <c r="G25" s="33">
        <v>425</v>
      </c>
      <c r="H25" s="33">
        <v>425</v>
      </c>
      <c r="I25" s="33">
        <v>425</v>
      </c>
      <c r="J25" s="33">
        <v>425</v>
      </c>
      <c r="K25" s="38">
        <v>2550</v>
      </c>
      <c r="L25" s="105">
        <f>L22</f>
        <v>0</v>
      </c>
      <c r="M25" s="32"/>
      <c r="N25" s="21" t="s">
        <v>276</v>
      </c>
      <c r="O25" s="191" t="s">
        <v>309</v>
      </c>
    </row>
    <row r="26" spans="2:15" x14ac:dyDescent="0.25">
      <c r="B26" s="613"/>
      <c r="C26" s="41">
        <v>30100137</v>
      </c>
      <c r="D26" s="41" t="s">
        <v>99</v>
      </c>
      <c r="E26" s="33">
        <v>25</v>
      </c>
      <c r="F26" s="33">
        <v>25</v>
      </c>
      <c r="G26" s="33">
        <v>25</v>
      </c>
      <c r="H26" s="33">
        <v>25</v>
      </c>
      <c r="I26" s="33">
        <v>25</v>
      </c>
      <c r="J26" s="33">
        <v>25</v>
      </c>
      <c r="K26" s="38">
        <v>150</v>
      </c>
      <c r="L26" s="287">
        <v>0</v>
      </c>
      <c r="M26" s="32">
        <f t="shared" ref="M26:M31" si="2">SUM(E26:J26)/6*L26</f>
        <v>0</v>
      </c>
      <c r="N26" s="21" t="s">
        <v>276</v>
      </c>
      <c r="O26" s="191" t="s">
        <v>309</v>
      </c>
    </row>
    <row r="27" spans="2:15" x14ac:dyDescent="0.25">
      <c r="B27" s="613"/>
      <c r="C27" s="41">
        <v>30100425</v>
      </c>
      <c r="D27" s="41" t="s">
        <v>100</v>
      </c>
      <c r="E27" s="33">
        <v>10</v>
      </c>
      <c r="F27" s="33">
        <v>10</v>
      </c>
      <c r="G27" s="33">
        <v>10</v>
      </c>
      <c r="H27" s="33">
        <v>10</v>
      </c>
      <c r="I27" s="33">
        <v>10</v>
      </c>
      <c r="J27" s="33">
        <v>10</v>
      </c>
      <c r="K27" s="38">
        <v>60</v>
      </c>
      <c r="L27" s="105">
        <f>L26</f>
        <v>0</v>
      </c>
      <c r="M27" s="32">
        <f t="shared" si="2"/>
        <v>0</v>
      </c>
      <c r="N27" s="21" t="s">
        <v>276</v>
      </c>
      <c r="O27" s="191" t="s">
        <v>309</v>
      </c>
    </row>
    <row r="28" spans="2:15" x14ac:dyDescent="0.25">
      <c r="B28" s="613"/>
      <c r="C28" s="41">
        <v>30128758</v>
      </c>
      <c r="D28" s="41" t="s">
        <v>87</v>
      </c>
      <c r="E28" s="33">
        <v>20</v>
      </c>
      <c r="F28" s="33">
        <v>20</v>
      </c>
      <c r="G28" s="33">
        <v>20</v>
      </c>
      <c r="H28" s="33">
        <v>20</v>
      </c>
      <c r="I28" s="33">
        <v>20</v>
      </c>
      <c r="J28" s="33">
        <v>20</v>
      </c>
      <c r="K28" s="38">
        <v>120</v>
      </c>
      <c r="L28" s="287">
        <v>0</v>
      </c>
      <c r="M28" s="32">
        <f t="shared" si="2"/>
        <v>0</v>
      </c>
      <c r="N28" s="21" t="s">
        <v>276</v>
      </c>
      <c r="O28" s="191" t="s">
        <v>309</v>
      </c>
    </row>
    <row r="29" spans="2:15" x14ac:dyDescent="0.25">
      <c r="B29" s="613"/>
      <c r="C29" s="41">
        <v>40796747</v>
      </c>
      <c r="D29" s="41" t="s">
        <v>88</v>
      </c>
      <c r="E29" s="33">
        <v>50</v>
      </c>
      <c r="F29" s="33">
        <v>50</v>
      </c>
      <c r="G29" s="33">
        <v>50</v>
      </c>
      <c r="H29" s="33">
        <v>50</v>
      </c>
      <c r="I29" s="33">
        <v>50</v>
      </c>
      <c r="J29" s="33">
        <v>50</v>
      </c>
      <c r="K29" s="38">
        <v>300</v>
      </c>
      <c r="L29" s="105">
        <f>L28</f>
        <v>0</v>
      </c>
      <c r="M29" s="32">
        <f t="shared" si="2"/>
        <v>0</v>
      </c>
      <c r="N29" s="21" t="s">
        <v>276</v>
      </c>
      <c r="O29" s="191" t="s">
        <v>309</v>
      </c>
    </row>
    <row r="30" spans="2:15" x14ac:dyDescent="0.25">
      <c r="B30" s="613"/>
      <c r="C30" s="118">
        <v>40824633</v>
      </c>
      <c r="D30" s="41" t="s">
        <v>89</v>
      </c>
      <c r="E30" s="33">
        <v>300</v>
      </c>
      <c r="F30" s="33">
        <v>300</v>
      </c>
      <c r="G30" s="33">
        <v>300</v>
      </c>
      <c r="H30" s="33">
        <v>300</v>
      </c>
      <c r="I30" s="33">
        <v>300</v>
      </c>
      <c r="J30" s="33">
        <v>300</v>
      </c>
      <c r="K30" s="38">
        <v>1800</v>
      </c>
      <c r="L30" s="105">
        <f>L28</f>
        <v>0</v>
      </c>
      <c r="M30" s="32"/>
      <c r="N30" s="21" t="s">
        <v>276</v>
      </c>
      <c r="O30" s="191" t="s">
        <v>309</v>
      </c>
    </row>
    <row r="31" spans="2:15" ht="15.75" thickBot="1" x14ac:dyDescent="0.3">
      <c r="B31" s="614"/>
      <c r="C31" s="35">
        <v>30128757</v>
      </c>
      <c r="D31" s="35" t="s">
        <v>90</v>
      </c>
      <c r="E31" s="46">
        <v>60</v>
      </c>
      <c r="F31" s="46">
        <v>60</v>
      </c>
      <c r="G31" s="46">
        <v>60</v>
      </c>
      <c r="H31" s="46">
        <v>60</v>
      </c>
      <c r="I31" s="46">
        <v>60</v>
      </c>
      <c r="J31" s="46">
        <v>60</v>
      </c>
      <c r="K31" s="38">
        <v>360</v>
      </c>
      <c r="L31" s="184">
        <f>L28</f>
        <v>0</v>
      </c>
      <c r="M31" s="32">
        <f t="shared" si="2"/>
        <v>0</v>
      </c>
      <c r="N31" s="26" t="s">
        <v>276</v>
      </c>
      <c r="O31" s="203" t="s">
        <v>309</v>
      </c>
    </row>
    <row r="32" spans="2:15" ht="15.75" thickBot="1" x14ac:dyDescent="0.3">
      <c r="B32" s="228"/>
      <c r="C32" s="250" t="s">
        <v>594</v>
      </c>
      <c r="D32" s="234" t="s">
        <v>595</v>
      </c>
      <c r="E32" s="570">
        <v>25</v>
      </c>
      <c r="F32" s="571"/>
      <c r="G32" s="571"/>
      <c r="H32" s="571"/>
      <c r="I32" s="571"/>
      <c r="J32" s="571"/>
      <c r="K32" s="572"/>
      <c r="L32" s="233"/>
      <c r="M32" s="230">
        <f>L32*E32</f>
        <v>0</v>
      </c>
      <c r="N32" s="231"/>
      <c r="O32" s="232"/>
    </row>
    <row r="33" spans="2:14" ht="15.75" thickBot="1" x14ac:dyDescent="0.3">
      <c r="B33" s="610" t="s">
        <v>396</v>
      </c>
      <c r="C33" s="610"/>
      <c r="D33" s="610"/>
      <c r="E33" s="610"/>
      <c r="F33" s="610"/>
      <c r="G33" s="610"/>
      <c r="H33" s="610"/>
      <c r="I33" s="610"/>
      <c r="J33" s="610"/>
      <c r="K33" s="610"/>
      <c r="L33" s="611"/>
      <c r="M33" s="242">
        <f>SUM(M7:M31)</f>
        <v>0</v>
      </c>
    </row>
    <row r="34" spans="2:14" ht="15.75" thickBot="1" x14ac:dyDescent="0.3"/>
    <row r="35" spans="2:14" ht="15.75" thickBot="1" x14ac:dyDescent="0.3">
      <c r="B35" s="575" t="s">
        <v>409</v>
      </c>
      <c r="D35" s="578" t="s">
        <v>387</v>
      </c>
      <c r="E35" s="579"/>
      <c r="F35" s="579"/>
      <c r="G35" s="579"/>
      <c r="H35" s="579"/>
      <c r="I35" s="579"/>
      <c r="J35" s="579"/>
      <c r="K35" s="579"/>
      <c r="L35" s="579"/>
      <c r="M35" s="580"/>
    </row>
    <row r="36" spans="2:14" x14ac:dyDescent="0.25">
      <c r="B36" s="576"/>
      <c r="D36" s="96"/>
      <c r="E36" s="615" t="s">
        <v>285</v>
      </c>
      <c r="F36" s="615"/>
      <c r="G36" s="616"/>
      <c r="H36" s="594" t="s">
        <v>283</v>
      </c>
      <c r="I36" s="595"/>
      <c r="J36" s="596" t="s">
        <v>282</v>
      </c>
      <c r="K36" s="597"/>
      <c r="L36" s="99" t="s">
        <v>284</v>
      </c>
      <c r="M36" s="581" t="s">
        <v>282</v>
      </c>
    </row>
    <row r="37" spans="2:14" x14ac:dyDescent="0.25">
      <c r="B37" s="576"/>
      <c r="D37" s="95"/>
      <c r="E37" s="583"/>
      <c r="F37" s="583"/>
      <c r="G37" s="584"/>
      <c r="H37" s="585" t="s">
        <v>317</v>
      </c>
      <c r="I37" s="586"/>
      <c r="J37" s="598"/>
      <c r="K37" s="599"/>
      <c r="L37" s="587" t="s">
        <v>318</v>
      </c>
      <c r="M37" s="582"/>
    </row>
    <row r="38" spans="2:14" x14ac:dyDescent="0.25">
      <c r="B38" s="576"/>
      <c r="D38" s="108" t="s">
        <v>316</v>
      </c>
      <c r="E38" s="612">
        <f>E7+E9</f>
        <v>140</v>
      </c>
      <c r="F38" s="612"/>
      <c r="G38" s="602"/>
      <c r="H38" s="585"/>
      <c r="I38" s="586"/>
      <c r="J38" s="598"/>
      <c r="K38" s="599"/>
      <c r="L38" s="587"/>
      <c r="M38" s="582"/>
    </row>
    <row r="39" spans="2:14" ht="15.75" thickBot="1" x14ac:dyDescent="0.3">
      <c r="B39" s="576"/>
      <c r="D39" s="95" t="s">
        <v>291</v>
      </c>
      <c r="E39" s="602"/>
      <c r="F39" s="603"/>
      <c r="G39" s="603"/>
      <c r="H39" s="538">
        <v>0</v>
      </c>
      <c r="I39" s="539"/>
      <c r="J39" s="606">
        <v>3</v>
      </c>
      <c r="K39" s="607"/>
      <c r="L39" s="285">
        <v>0</v>
      </c>
      <c r="M39" s="93">
        <v>2</v>
      </c>
    </row>
    <row r="40" spans="2:14" ht="15.75" thickBot="1" x14ac:dyDescent="0.3">
      <c r="B40" s="576"/>
      <c r="D40" s="95" t="s">
        <v>322</v>
      </c>
      <c r="E40" s="600"/>
      <c r="F40" s="600"/>
      <c r="G40" s="601"/>
      <c r="H40" s="590">
        <v>45</v>
      </c>
      <c r="I40" s="591"/>
      <c r="J40" s="592">
        <f>J39*H40</f>
        <v>135</v>
      </c>
      <c r="K40" s="593"/>
      <c r="L40" s="101">
        <v>70</v>
      </c>
      <c r="M40" s="104">
        <f>L40*M39</f>
        <v>140</v>
      </c>
      <c r="N40" s="157" t="s">
        <v>396</v>
      </c>
    </row>
    <row r="41" spans="2:14" ht="15.75" thickBot="1" x14ac:dyDescent="0.3">
      <c r="B41" s="576"/>
      <c r="D41" s="97" t="s">
        <v>288</v>
      </c>
      <c r="E41" s="604"/>
      <c r="F41" s="604"/>
      <c r="G41" s="605"/>
      <c r="H41" s="606"/>
      <c r="I41" s="607"/>
      <c r="J41" s="608">
        <f>(H40*J39*(1-H39)*$L$7)</f>
        <v>0</v>
      </c>
      <c r="K41" s="609"/>
      <c r="L41" s="102"/>
      <c r="M41" s="103">
        <f>L40*M39*(1-L39)*$L$7</f>
        <v>0</v>
      </c>
      <c r="N41" s="146">
        <f>(M41+J41)/2</f>
        <v>0</v>
      </c>
    </row>
    <row r="42" spans="2:14" ht="15.75" thickBot="1" x14ac:dyDescent="0.3">
      <c r="B42" s="576"/>
    </row>
    <row r="43" spans="2:14" x14ac:dyDescent="0.25">
      <c r="B43" s="576"/>
      <c r="D43" s="96"/>
      <c r="E43" s="615" t="s">
        <v>285</v>
      </c>
      <c r="F43" s="615"/>
      <c r="G43" s="616"/>
      <c r="H43" s="594" t="s">
        <v>283</v>
      </c>
      <c r="I43" s="595"/>
      <c r="J43" s="596" t="s">
        <v>282</v>
      </c>
      <c r="K43" s="597"/>
      <c r="L43" s="99" t="s">
        <v>284</v>
      </c>
      <c r="M43" s="581" t="s">
        <v>282</v>
      </c>
    </row>
    <row r="44" spans="2:14" x14ac:dyDescent="0.25">
      <c r="B44" s="576"/>
      <c r="D44" s="95"/>
      <c r="E44" s="583"/>
      <c r="F44" s="583"/>
      <c r="G44" s="584"/>
      <c r="H44" s="585" t="s">
        <v>317</v>
      </c>
      <c r="I44" s="586"/>
      <c r="J44" s="598"/>
      <c r="K44" s="599"/>
      <c r="L44" s="587" t="s">
        <v>318</v>
      </c>
      <c r="M44" s="582"/>
    </row>
    <row r="45" spans="2:14" x14ac:dyDescent="0.25">
      <c r="B45" s="576"/>
      <c r="D45" s="111" t="s">
        <v>323</v>
      </c>
      <c r="E45" s="588">
        <f>(K21+K20)/6</f>
        <v>433.33333333333331</v>
      </c>
      <c r="F45" s="588"/>
      <c r="G45" s="589"/>
      <c r="H45" s="585"/>
      <c r="I45" s="586"/>
      <c r="J45" s="598"/>
      <c r="K45" s="599"/>
      <c r="L45" s="587"/>
      <c r="M45" s="582"/>
    </row>
    <row r="46" spans="2:14" ht="15.75" thickBot="1" x14ac:dyDescent="0.3">
      <c r="B46" s="576"/>
      <c r="D46" s="95" t="s">
        <v>291</v>
      </c>
      <c r="E46" s="602"/>
      <c r="F46" s="603"/>
      <c r="G46" s="603"/>
      <c r="H46" s="538">
        <v>0</v>
      </c>
      <c r="I46" s="539"/>
      <c r="J46" s="606">
        <v>10</v>
      </c>
      <c r="K46" s="607"/>
      <c r="L46" s="285">
        <v>0</v>
      </c>
      <c r="M46" s="93">
        <v>4</v>
      </c>
    </row>
    <row r="47" spans="2:14" ht="15.75" thickBot="1" x14ac:dyDescent="0.3">
      <c r="B47" s="576"/>
      <c r="D47" s="95" t="s">
        <v>324</v>
      </c>
      <c r="E47" s="600"/>
      <c r="F47" s="600"/>
      <c r="G47" s="601"/>
      <c r="H47" s="590">
        <v>45</v>
      </c>
      <c r="I47" s="591"/>
      <c r="J47" s="592">
        <f>J46*H47</f>
        <v>450</v>
      </c>
      <c r="K47" s="593"/>
      <c r="L47" s="101">
        <v>100</v>
      </c>
      <c r="M47" s="104">
        <f>L47*M46</f>
        <v>400</v>
      </c>
      <c r="N47" s="157" t="s">
        <v>396</v>
      </c>
    </row>
    <row r="48" spans="2:14" ht="15.75" thickBot="1" x14ac:dyDescent="0.3">
      <c r="B48" s="576"/>
      <c r="D48" s="97" t="s">
        <v>288</v>
      </c>
      <c r="E48" s="604"/>
      <c r="F48" s="604"/>
      <c r="G48" s="605"/>
      <c r="H48" s="606"/>
      <c r="I48" s="607"/>
      <c r="J48" s="608">
        <f>(H47*J46*(1-H46)*$L$21)</f>
        <v>0</v>
      </c>
      <c r="K48" s="609"/>
      <c r="L48" s="102"/>
      <c r="M48" s="103">
        <f>L47*M46*(1-L46)*$L$21</f>
        <v>0</v>
      </c>
      <c r="N48" s="146">
        <f>(M48+J48)/2</f>
        <v>0</v>
      </c>
    </row>
    <row r="49" spans="2:14" ht="15.75" thickBot="1" x14ac:dyDescent="0.3">
      <c r="B49" s="576"/>
    </row>
    <row r="50" spans="2:14" x14ac:dyDescent="0.25">
      <c r="B50" s="576"/>
      <c r="D50" s="96"/>
      <c r="E50" s="615" t="s">
        <v>285</v>
      </c>
      <c r="F50" s="615"/>
      <c r="G50" s="616"/>
      <c r="H50" s="594" t="s">
        <v>283</v>
      </c>
      <c r="I50" s="595"/>
      <c r="J50" s="596" t="s">
        <v>282</v>
      </c>
      <c r="K50" s="597"/>
      <c r="L50" s="99" t="s">
        <v>284</v>
      </c>
      <c r="M50" s="581" t="s">
        <v>282</v>
      </c>
    </row>
    <row r="51" spans="2:14" x14ac:dyDescent="0.25">
      <c r="B51" s="576"/>
      <c r="D51" s="95"/>
      <c r="E51" s="583"/>
      <c r="F51" s="583"/>
      <c r="G51" s="584"/>
      <c r="H51" s="585" t="s">
        <v>317</v>
      </c>
      <c r="I51" s="586"/>
      <c r="J51" s="598"/>
      <c r="K51" s="599"/>
      <c r="L51" s="587" t="s">
        <v>318</v>
      </c>
      <c r="M51" s="582"/>
    </row>
    <row r="52" spans="2:14" x14ac:dyDescent="0.25">
      <c r="B52" s="576"/>
      <c r="D52" s="113" t="s">
        <v>325</v>
      </c>
      <c r="E52" s="588">
        <f>(K24+K17)/6</f>
        <v>495</v>
      </c>
      <c r="F52" s="588"/>
      <c r="G52" s="589"/>
      <c r="H52" s="585"/>
      <c r="I52" s="586"/>
      <c r="J52" s="598"/>
      <c r="K52" s="599"/>
      <c r="L52" s="587"/>
      <c r="M52" s="582"/>
    </row>
    <row r="53" spans="2:14" ht="15.75" thickBot="1" x14ac:dyDescent="0.3">
      <c r="B53" s="576"/>
      <c r="D53" s="95" t="s">
        <v>291</v>
      </c>
      <c r="E53" s="602"/>
      <c r="F53" s="603"/>
      <c r="G53" s="603"/>
      <c r="H53" s="538">
        <v>0</v>
      </c>
      <c r="I53" s="539"/>
      <c r="J53" s="606">
        <v>11</v>
      </c>
      <c r="K53" s="607"/>
      <c r="L53" s="285">
        <v>0</v>
      </c>
      <c r="M53" s="93">
        <v>2</v>
      </c>
    </row>
    <row r="54" spans="2:14" ht="15.75" thickBot="1" x14ac:dyDescent="0.3">
      <c r="B54" s="576"/>
      <c r="D54" s="95" t="s">
        <v>326</v>
      </c>
      <c r="E54" s="600"/>
      <c r="F54" s="600"/>
      <c r="G54" s="601"/>
      <c r="H54" s="590">
        <v>45</v>
      </c>
      <c r="I54" s="591"/>
      <c r="J54" s="592">
        <f>J53*H54</f>
        <v>495</v>
      </c>
      <c r="K54" s="593"/>
      <c r="L54" s="101">
        <v>250</v>
      </c>
      <c r="M54" s="104">
        <f>L54*M53</f>
        <v>500</v>
      </c>
      <c r="N54" s="157" t="s">
        <v>396</v>
      </c>
    </row>
    <row r="55" spans="2:14" ht="15.75" thickBot="1" x14ac:dyDescent="0.3">
      <c r="B55" s="576"/>
      <c r="D55" s="97" t="s">
        <v>288</v>
      </c>
      <c r="E55" s="604"/>
      <c r="F55" s="604"/>
      <c r="G55" s="605"/>
      <c r="H55" s="606"/>
      <c r="I55" s="607"/>
      <c r="J55" s="608">
        <f>(H54*J53*(1-H53)*$L$17)</f>
        <v>0</v>
      </c>
      <c r="K55" s="609"/>
      <c r="L55" s="102"/>
      <c r="M55" s="103">
        <f>L54*M53*(1-L53)*$L$17</f>
        <v>0</v>
      </c>
      <c r="N55" s="146">
        <f>(M55+J55)/2</f>
        <v>0</v>
      </c>
    </row>
    <row r="56" spans="2:14" ht="15.75" thickBot="1" x14ac:dyDescent="0.3">
      <c r="B56" s="576"/>
    </row>
    <row r="57" spans="2:14" x14ac:dyDescent="0.25">
      <c r="B57" s="576"/>
      <c r="D57" s="96"/>
      <c r="E57" s="615" t="s">
        <v>285</v>
      </c>
      <c r="F57" s="615"/>
      <c r="G57" s="616"/>
      <c r="H57" s="594" t="s">
        <v>283</v>
      </c>
      <c r="I57" s="595"/>
      <c r="J57" s="596" t="s">
        <v>282</v>
      </c>
      <c r="K57" s="597"/>
      <c r="L57" s="99" t="s">
        <v>284</v>
      </c>
      <c r="M57" s="581" t="s">
        <v>282</v>
      </c>
    </row>
    <row r="58" spans="2:14" x14ac:dyDescent="0.25">
      <c r="B58" s="576"/>
      <c r="D58" s="95"/>
      <c r="E58" s="583"/>
      <c r="F58" s="583"/>
      <c r="G58" s="584"/>
      <c r="H58" s="585" t="s">
        <v>328</v>
      </c>
      <c r="I58" s="586"/>
      <c r="J58" s="598"/>
      <c r="K58" s="599"/>
      <c r="L58" s="587" t="s">
        <v>329</v>
      </c>
      <c r="M58" s="582"/>
    </row>
    <row r="59" spans="2:14" x14ac:dyDescent="0.25">
      <c r="B59" s="576"/>
      <c r="D59" s="116" t="s">
        <v>327</v>
      </c>
      <c r="E59" s="588">
        <f>(K19+K18)/6</f>
        <v>651.66666666666663</v>
      </c>
      <c r="F59" s="588"/>
      <c r="G59" s="589"/>
      <c r="H59" s="585"/>
      <c r="I59" s="586"/>
      <c r="J59" s="598"/>
      <c r="K59" s="599"/>
      <c r="L59" s="587"/>
      <c r="M59" s="582"/>
    </row>
    <row r="60" spans="2:14" ht="15.75" thickBot="1" x14ac:dyDescent="0.3">
      <c r="B60" s="576"/>
      <c r="D60" s="95" t="s">
        <v>291</v>
      </c>
      <c r="E60" s="602"/>
      <c r="F60" s="603"/>
      <c r="G60" s="603"/>
      <c r="H60" s="538">
        <v>0</v>
      </c>
      <c r="I60" s="539"/>
      <c r="J60" s="606">
        <v>8</v>
      </c>
      <c r="K60" s="607"/>
      <c r="L60" s="285">
        <v>0</v>
      </c>
      <c r="M60" s="93">
        <v>3</v>
      </c>
    </row>
    <row r="61" spans="2:14" ht="15.75" thickBot="1" x14ac:dyDescent="0.3">
      <c r="B61" s="576"/>
      <c r="D61" s="95" t="s">
        <v>326</v>
      </c>
      <c r="E61" s="600"/>
      <c r="F61" s="600"/>
      <c r="G61" s="601"/>
      <c r="H61" s="590">
        <v>80</v>
      </c>
      <c r="I61" s="591"/>
      <c r="J61" s="592">
        <f>J60*H61</f>
        <v>640</v>
      </c>
      <c r="K61" s="593"/>
      <c r="L61" s="101">
        <v>220</v>
      </c>
      <c r="M61" s="104">
        <f>L61*M60</f>
        <v>660</v>
      </c>
      <c r="N61" s="157" t="s">
        <v>396</v>
      </c>
    </row>
    <row r="62" spans="2:14" ht="15.75" thickBot="1" x14ac:dyDescent="0.3">
      <c r="B62" s="577"/>
      <c r="D62" s="97" t="s">
        <v>288</v>
      </c>
      <c r="E62" s="604"/>
      <c r="F62" s="604"/>
      <c r="G62" s="605"/>
      <c r="H62" s="606"/>
      <c r="I62" s="607"/>
      <c r="J62" s="608">
        <f>(H61*J60*(1-H60)*$L$18)</f>
        <v>0</v>
      </c>
      <c r="K62" s="609"/>
      <c r="L62" s="102"/>
      <c r="M62" s="103">
        <f>L61*M60*(1-L60)*$L$19</f>
        <v>0</v>
      </c>
      <c r="N62" s="146">
        <f>(M62+J62)/2</f>
        <v>0</v>
      </c>
    </row>
    <row r="66" spans="2:15" thickBot="1" x14ac:dyDescent="0.35"/>
    <row r="67" spans="2:15" ht="15.75" thickBot="1" x14ac:dyDescent="0.3">
      <c r="B67" s="204" t="s">
        <v>281</v>
      </c>
      <c r="C67" s="617" t="s">
        <v>29</v>
      </c>
      <c r="D67" s="618"/>
      <c r="E67" s="617" t="s">
        <v>20</v>
      </c>
      <c r="F67" s="619"/>
      <c r="G67" s="619"/>
      <c r="H67" s="619"/>
      <c r="I67" s="619"/>
      <c r="J67" s="619"/>
      <c r="K67" s="618"/>
      <c r="L67" s="2"/>
      <c r="M67" s="2"/>
    </row>
    <row r="68" spans="2:15" ht="45.75" thickBot="1" x14ac:dyDescent="0.3">
      <c r="B68" s="613" t="s">
        <v>580</v>
      </c>
      <c r="C68" s="50" t="s">
        <v>21</v>
      </c>
      <c r="D68" s="50" t="s">
        <v>22</v>
      </c>
      <c r="E68" s="40" t="s">
        <v>23</v>
      </c>
      <c r="F68" s="40" t="s">
        <v>24</v>
      </c>
      <c r="G68" s="40" t="s">
        <v>25</v>
      </c>
      <c r="H68" s="40" t="s">
        <v>26</v>
      </c>
      <c r="I68" s="40" t="s">
        <v>27</v>
      </c>
      <c r="J68" s="40" t="s">
        <v>28</v>
      </c>
      <c r="K68" s="40" t="s">
        <v>106</v>
      </c>
      <c r="L68" s="36" t="s">
        <v>107</v>
      </c>
      <c r="M68" s="27" t="s">
        <v>333</v>
      </c>
      <c r="N68" s="40" t="s">
        <v>273</v>
      </c>
      <c r="O68" s="40" t="s">
        <v>308</v>
      </c>
    </row>
    <row r="69" spans="2:15" x14ac:dyDescent="0.25">
      <c r="B69" s="613"/>
      <c r="C69" s="34">
        <v>30054343</v>
      </c>
      <c r="D69" s="151" t="s">
        <v>30</v>
      </c>
      <c r="E69" s="48">
        <v>200</v>
      </c>
      <c r="F69" s="48">
        <v>200</v>
      </c>
      <c r="G69" s="48">
        <v>200</v>
      </c>
      <c r="H69" s="48">
        <v>200</v>
      </c>
      <c r="I69" s="48">
        <v>200</v>
      </c>
      <c r="J69" s="48">
        <v>200</v>
      </c>
      <c r="K69" s="48">
        <v>1200</v>
      </c>
      <c r="L69" s="286">
        <v>0</v>
      </c>
      <c r="M69" s="153"/>
      <c r="N69" s="59" t="s">
        <v>276</v>
      </c>
      <c r="O69" s="191">
        <v>10</v>
      </c>
    </row>
    <row r="70" spans="2:15" x14ac:dyDescent="0.25">
      <c r="B70" s="613"/>
      <c r="C70" s="41">
        <v>30054356</v>
      </c>
      <c r="D70" s="41" t="s">
        <v>31</v>
      </c>
      <c r="E70" s="33">
        <v>15</v>
      </c>
      <c r="F70" s="33">
        <v>15</v>
      </c>
      <c r="G70" s="33">
        <v>15</v>
      </c>
      <c r="H70" s="33">
        <v>15</v>
      </c>
      <c r="I70" s="33">
        <v>15</v>
      </c>
      <c r="J70" s="33">
        <v>15</v>
      </c>
      <c r="K70" s="48">
        <v>90</v>
      </c>
      <c r="L70" s="287">
        <v>0</v>
      </c>
      <c r="M70" s="44">
        <f>K70/6*L70</f>
        <v>0</v>
      </c>
      <c r="N70" s="21" t="s">
        <v>276</v>
      </c>
      <c r="O70" s="191" t="s">
        <v>309</v>
      </c>
    </row>
    <row r="71" spans="2:15" x14ac:dyDescent="0.25">
      <c r="B71" s="613"/>
      <c r="C71" s="41">
        <v>30054388</v>
      </c>
      <c r="D71" s="41" t="s">
        <v>32</v>
      </c>
      <c r="E71" s="33">
        <v>10</v>
      </c>
      <c r="F71" s="33">
        <v>10</v>
      </c>
      <c r="G71" s="33">
        <v>10</v>
      </c>
      <c r="H71" s="33">
        <v>10</v>
      </c>
      <c r="I71" s="33">
        <v>10</v>
      </c>
      <c r="J71" s="33">
        <v>10</v>
      </c>
      <c r="K71" s="48">
        <v>60</v>
      </c>
      <c r="L71" s="105">
        <f>L70</f>
        <v>0</v>
      </c>
      <c r="M71" s="44">
        <f>K71/6*L71</f>
        <v>0</v>
      </c>
      <c r="N71" s="21" t="s">
        <v>276</v>
      </c>
      <c r="O71" s="191" t="s">
        <v>309</v>
      </c>
    </row>
    <row r="72" spans="2:15" x14ac:dyDescent="0.25">
      <c r="B72" s="613"/>
      <c r="C72" s="41">
        <v>30054417</v>
      </c>
      <c r="D72" s="41" t="s">
        <v>33</v>
      </c>
      <c r="E72" s="33">
        <v>200</v>
      </c>
      <c r="F72" s="33">
        <v>200</v>
      </c>
      <c r="G72" s="33">
        <v>200</v>
      </c>
      <c r="H72" s="33">
        <v>200</v>
      </c>
      <c r="I72" s="33">
        <v>200</v>
      </c>
      <c r="J72" s="33">
        <v>200</v>
      </c>
      <c r="K72" s="48">
        <v>1200</v>
      </c>
      <c r="L72" s="287">
        <v>0</v>
      </c>
      <c r="M72" s="44">
        <f>K72/6*L72</f>
        <v>0</v>
      </c>
      <c r="N72" s="21" t="s">
        <v>276</v>
      </c>
      <c r="O72" s="191">
        <v>10</v>
      </c>
    </row>
    <row r="73" spans="2:15" x14ac:dyDescent="0.25">
      <c r="B73" s="613"/>
      <c r="C73" s="41">
        <v>30054449</v>
      </c>
      <c r="D73" s="41" t="s">
        <v>34</v>
      </c>
      <c r="E73" s="33">
        <v>60</v>
      </c>
      <c r="F73" s="33">
        <v>60</v>
      </c>
      <c r="G73" s="33">
        <v>60</v>
      </c>
      <c r="H73" s="33">
        <v>60</v>
      </c>
      <c r="I73" s="33">
        <v>60</v>
      </c>
      <c r="J73" s="33">
        <v>60</v>
      </c>
      <c r="K73" s="48">
        <v>360</v>
      </c>
      <c r="L73" s="105">
        <f>L72</f>
        <v>0</v>
      </c>
      <c r="M73" s="44">
        <f>K73/6*L73</f>
        <v>0</v>
      </c>
      <c r="N73" s="21" t="s">
        <v>276</v>
      </c>
      <c r="O73" s="191" t="s">
        <v>309</v>
      </c>
    </row>
    <row r="74" spans="2:15" x14ac:dyDescent="0.25">
      <c r="B74" s="613"/>
      <c r="C74" s="143">
        <v>30056755</v>
      </c>
      <c r="D74" s="143" t="s">
        <v>35</v>
      </c>
      <c r="E74" s="33">
        <v>350</v>
      </c>
      <c r="F74" s="33">
        <v>350</v>
      </c>
      <c r="G74" s="33">
        <v>350</v>
      </c>
      <c r="H74" s="33">
        <v>350</v>
      </c>
      <c r="I74" s="33">
        <v>350</v>
      </c>
      <c r="J74" s="33">
        <v>350</v>
      </c>
      <c r="K74" s="48">
        <v>2100</v>
      </c>
      <c r="L74" s="105">
        <f>L70</f>
        <v>0</v>
      </c>
      <c r="M74" s="147"/>
      <c r="N74" s="21" t="s">
        <v>276</v>
      </c>
      <c r="O74" s="191">
        <v>10</v>
      </c>
    </row>
    <row r="75" spans="2:15" x14ac:dyDescent="0.25">
      <c r="B75" s="613"/>
      <c r="C75" s="143">
        <v>30056787</v>
      </c>
      <c r="D75" s="143" t="s">
        <v>36</v>
      </c>
      <c r="E75" s="33">
        <v>100</v>
      </c>
      <c r="F75" s="33">
        <v>100</v>
      </c>
      <c r="G75" s="33">
        <v>100</v>
      </c>
      <c r="H75" s="33">
        <v>100</v>
      </c>
      <c r="I75" s="33">
        <v>100</v>
      </c>
      <c r="J75" s="33">
        <v>100</v>
      </c>
      <c r="K75" s="48">
        <v>600</v>
      </c>
      <c r="L75" s="105">
        <f>L70</f>
        <v>0</v>
      </c>
      <c r="M75" s="147"/>
      <c r="N75" s="21" t="s">
        <v>276</v>
      </c>
      <c r="O75" s="191">
        <v>10</v>
      </c>
    </row>
    <row r="76" spans="2:15" x14ac:dyDescent="0.25">
      <c r="B76" s="613"/>
      <c r="C76" s="41">
        <v>30080187</v>
      </c>
      <c r="D76" s="41" t="s">
        <v>37</v>
      </c>
      <c r="E76" s="33">
        <v>60</v>
      </c>
      <c r="F76" s="33">
        <v>60</v>
      </c>
      <c r="G76" s="33">
        <v>60</v>
      </c>
      <c r="H76" s="33">
        <v>60</v>
      </c>
      <c r="I76" s="33">
        <v>60</v>
      </c>
      <c r="J76" s="33">
        <v>60</v>
      </c>
      <c r="K76" s="48">
        <v>360</v>
      </c>
      <c r="L76" s="105">
        <f>L69</f>
        <v>0</v>
      </c>
      <c r="M76" s="44">
        <f>K76/6*L76</f>
        <v>0</v>
      </c>
      <c r="N76" s="21" t="s">
        <v>276</v>
      </c>
      <c r="O76" s="191" t="s">
        <v>309</v>
      </c>
    </row>
    <row r="77" spans="2:15" x14ac:dyDescent="0.25">
      <c r="B77" s="613"/>
      <c r="C77" s="41">
        <v>30085996</v>
      </c>
      <c r="D77" s="41" t="s">
        <v>38</v>
      </c>
      <c r="E77" s="33">
        <v>40</v>
      </c>
      <c r="F77" s="33">
        <v>40</v>
      </c>
      <c r="G77" s="33">
        <v>40</v>
      </c>
      <c r="H77" s="33">
        <v>40</v>
      </c>
      <c r="I77" s="33">
        <v>40</v>
      </c>
      <c r="J77" s="33">
        <v>40</v>
      </c>
      <c r="K77" s="48">
        <v>240</v>
      </c>
      <c r="L77" s="105">
        <f>L72</f>
        <v>0</v>
      </c>
      <c r="M77" s="44">
        <f>K77/6*L77</f>
        <v>0</v>
      </c>
      <c r="N77" s="21" t="s">
        <v>276</v>
      </c>
      <c r="O77" s="191" t="s">
        <v>309</v>
      </c>
    </row>
    <row r="78" spans="2:15" x14ac:dyDescent="0.25">
      <c r="B78" s="613"/>
      <c r="C78" s="41">
        <v>30086045</v>
      </c>
      <c r="D78" s="41" t="s">
        <v>39</v>
      </c>
      <c r="E78" s="33">
        <v>15</v>
      </c>
      <c r="F78" s="33">
        <v>15</v>
      </c>
      <c r="G78" s="33">
        <v>15</v>
      </c>
      <c r="H78" s="33">
        <v>15</v>
      </c>
      <c r="I78" s="33">
        <v>15</v>
      </c>
      <c r="J78" s="33">
        <v>15</v>
      </c>
      <c r="K78" s="48">
        <v>90</v>
      </c>
      <c r="L78" s="105">
        <f>L72</f>
        <v>0</v>
      </c>
      <c r="M78" s="44">
        <f>K78/6*L78</f>
        <v>0</v>
      </c>
      <c r="N78" s="21" t="s">
        <v>276</v>
      </c>
      <c r="O78" s="191" t="s">
        <v>309</v>
      </c>
    </row>
    <row r="79" spans="2:15" x14ac:dyDescent="0.25">
      <c r="B79" s="613"/>
      <c r="C79" s="141">
        <v>30157546</v>
      </c>
      <c r="D79" s="141" t="s">
        <v>40</v>
      </c>
      <c r="E79" s="33">
        <v>1150</v>
      </c>
      <c r="F79" s="33">
        <v>1150</v>
      </c>
      <c r="G79" s="33">
        <v>1150</v>
      </c>
      <c r="H79" s="33">
        <v>1150</v>
      </c>
      <c r="I79" s="33">
        <v>1150</v>
      </c>
      <c r="J79" s="33">
        <v>1150</v>
      </c>
      <c r="K79" s="48">
        <v>6900</v>
      </c>
      <c r="L79" s="287">
        <v>0</v>
      </c>
      <c r="M79" s="147"/>
      <c r="N79" s="21" t="s">
        <v>276</v>
      </c>
      <c r="O79" s="191">
        <v>100</v>
      </c>
    </row>
    <row r="80" spans="2:15" x14ac:dyDescent="0.25">
      <c r="B80" s="613"/>
      <c r="C80" s="141">
        <v>30157637</v>
      </c>
      <c r="D80" s="141" t="s">
        <v>41</v>
      </c>
      <c r="E80" s="33">
        <v>1150</v>
      </c>
      <c r="F80" s="33">
        <v>1150</v>
      </c>
      <c r="G80" s="33">
        <v>1150</v>
      </c>
      <c r="H80" s="33">
        <v>1150</v>
      </c>
      <c r="I80" s="33">
        <v>1150</v>
      </c>
      <c r="J80" s="33">
        <v>1150</v>
      </c>
      <c r="K80" s="48">
        <v>6900</v>
      </c>
      <c r="L80" s="105">
        <f>L79</f>
        <v>0</v>
      </c>
      <c r="M80" s="147"/>
      <c r="N80" s="21" t="s">
        <v>276</v>
      </c>
      <c r="O80" s="191">
        <v>100</v>
      </c>
    </row>
    <row r="81" spans="2:15" x14ac:dyDescent="0.25">
      <c r="B81" s="613"/>
      <c r="C81" s="41">
        <v>30163190</v>
      </c>
      <c r="D81" s="41" t="s">
        <v>42</v>
      </c>
      <c r="E81" s="33">
        <v>25</v>
      </c>
      <c r="F81" s="33">
        <v>25</v>
      </c>
      <c r="G81" s="33">
        <v>25</v>
      </c>
      <c r="H81" s="33">
        <v>25</v>
      </c>
      <c r="I81" s="33">
        <v>25</v>
      </c>
      <c r="J81" s="33">
        <v>25</v>
      </c>
      <c r="K81" s="48">
        <v>150</v>
      </c>
      <c r="L81" s="105">
        <f>L69</f>
        <v>0</v>
      </c>
      <c r="M81" s="44">
        <f t="shared" ref="M81:M88" si="3">K81/6*L81</f>
        <v>0</v>
      </c>
      <c r="N81" s="21" t="s">
        <v>276</v>
      </c>
      <c r="O81" s="191" t="s">
        <v>309</v>
      </c>
    </row>
    <row r="82" spans="2:15" x14ac:dyDescent="0.25">
      <c r="B82" s="613"/>
      <c r="C82" s="41">
        <v>30214168</v>
      </c>
      <c r="D82" s="41" t="s">
        <v>43</v>
      </c>
      <c r="E82" s="33">
        <v>0</v>
      </c>
      <c r="F82" s="33">
        <v>0</v>
      </c>
      <c r="G82" s="33">
        <v>0</v>
      </c>
      <c r="H82" s="33">
        <v>0</v>
      </c>
      <c r="I82" s="33">
        <v>115</v>
      </c>
      <c r="J82" s="33">
        <v>115</v>
      </c>
      <c r="K82" s="48">
        <v>230</v>
      </c>
      <c r="L82" s="105">
        <f>L85</f>
        <v>0</v>
      </c>
      <c r="M82" s="44">
        <f t="shared" si="3"/>
        <v>0</v>
      </c>
      <c r="N82" s="21" t="s">
        <v>276</v>
      </c>
      <c r="O82" s="191" t="s">
        <v>309</v>
      </c>
    </row>
    <row r="83" spans="2:15" x14ac:dyDescent="0.25">
      <c r="B83" s="613"/>
      <c r="C83" s="41">
        <v>30214773</v>
      </c>
      <c r="D83" s="41" t="s">
        <v>44</v>
      </c>
      <c r="E83" s="33">
        <v>60</v>
      </c>
      <c r="F83" s="33">
        <v>60</v>
      </c>
      <c r="G83" s="33">
        <v>60</v>
      </c>
      <c r="H83" s="33">
        <v>60</v>
      </c>
      <c r="I83" s="33">
        <v>60</v>
      </c>
      <c r="J83" s="33">
        <v>60</v>
      </c>
      <c r="K83" s="48">
        <v>360</v>
      </c>
      <c r="L83" s="105">
        <f>L85</f>
        <v>0</v>
      </c>
      <c r="M83" s="44">
        <f t="shared" si="3"/>
        <v>0</v>
      </c>
      <c r="N83" s="21" t="s">
        <v>276</v>
      </c>
      <c r="O83" s="191" t="s">
        <v>309</v>
      </c>
    </row>
    <row r="84" spans="2:15" x14ac:dyDescent="0.25">
      <c r="B84" s="613"/>
      <c r="C84" s="41">
        <v>30056748</v>
      </c>
      <c r="D84" s="41" t="s">
        <v>45</v>
      </c>
      <c r="E84" s="33">
        <v>80</v>
      </c>
      <c r="F84" s="33">
        <v>80</v>
      </c>
      <c r="G84" s="33">
        <v>80</v>
      </c>
      <c r="H84" s="33">
        <v>80</v>
      </c>
      <c r="I84" s="33">
        <v>80</v>
      </c>
      <c r="J84" s="33">
        <v>80</v>
      </c>
      <c r="K84" s="48">
        <v>480</v>
      </c>
      <c r="L84" s="105">
        <f>L69</f>
        <v>0</v>
      </c>
      <c r="M84" s="44">
        <f t="shared" si="3"/>
        <v>0</v>
      </c>
      <c r="N84" s="21" t="s">
        <v>276</v>
      </c>
      <c r="O84" s="191" t="s">
        <v>309</v>
      </c>
    </row>
    <row r="85" spans="2:15" x14ac:dyDescent="0.25">
      <c r="B85" s="613"/>
      <c r="C85" s="41">
        <v>30214168</v>
      </c>
      <c r="D85" s="41" t="s">
        <v>43</v>
      </c>
      <c r="E85" s="41">
        <v>0</v>
      </c>
      <c r="F85" s="41">
        <v>0</v>
      </c>
      <c r="G85" s="41">
        <v>0</v>
      </c>
      <c r="H85" s="41">
        <v>0</v>
      </c>
      <c r="I85" s="41">
        <v>115</v>
      </c>
      <c r="J85" s="41">
        <v>0</v>
      </c>
      <c r="K85" s="48">
        <v>115</v>
      </c>
      <c r="L85" s="287">
        <v>0</v>
      </c>
      <c r="M85" s="44">
        <f t="shared" si="3"/>
        <v>0</v>
      </c>
      <c r="N85" s="21" t="s">
        <v>276</v>
      </c>
      <c r="O85" s="191" t="s">
        <v>309</v>
      </c>
    </row>
    <row r="86" spans="2:15" x14ac:dyDescent="0.25">
      <c r="B86" s="613"/>
      <c r="C86" s="41">
        <v>30214169</v>
      </c>
      <c r="D86" s="41" t="s">
        <v>103</v>
      </c>
      <c r="E86" s="41">
        <v>150</v>
      </c>
      <c r="F86" s="41">
        <v>0</v>
      </c>
      <c r="G86" s="41">
        <v>0</v>
      </c>
      <c r="H86" s="41">
        <v>0</v>
      </c>
      <c r="I86" s="41">
        <v>0</v>
      </c>
      <c r="J86" s="41">
        <v>0</v>
      </c>
      <c r="K86" s="48">
        <v>150</v>
      </c>
      <c r="L86" s="105">
        <f>L85</f>
        <v>0</v>
      </c>
      <c r="M86" s="44">
        <f t="shared" si="3"/>
        <v>0</v>
      </c>
      <c r="N86" s="21" t="s">
        <v>276</v>
      </c>
      <c r="O86" s="191" t="s">
        <v>309</v>
      </c>
    </row>
    <row r="87" spans="2:15" ht="15.75" thickBot="1" x14ac:dyDescent="0.3">
      <c r="B87" s="613"/>
      <c r="C87" s="37">
        <v>30214502</v>
      </c>
      <c r="D87" s="37" t="s">
        <v>104</v>
      </c>
      <c r="E87" s="185">
        <v>150</v>
      </c>
      <c r="F87" s="185">
        <v>0</v>
      </c>
      <c r="G87" s="185">
        <v>0</v>
      </c>
      <c r="H87" s="185">
        <v>0</v>
      </c>
      <c r="I87" s="185">
        <v>0</v>
      </c>
      <c r="J87" s="185">
        <v>0</v>
      </c>
      <c r="K87" s="243">
        <v>150</v>
      </c>
      <c r="L87" s="244">
        <f>L85</f>
        <v>0</v>
      </c>
      <c r="M87" s="241">
        <f t="shared" si="3"/>
        <v>0</v>
      </c>
      <c r="N87" s="162" t="s">
        <v>276</v>
      </c>
      <c r="O87" s="245" t="s">
        <v>309</v>
      </c>
    </row>
    <row r="88" spans="2:15" ht="15.75" thickBot="1" x14ac:dyDescent="0.3">
      <c r="B88" s="620"/>
      <c r="C88" s="246" t="s">
        <v>95</v>
      </c>
      <c r="D88" s="247" t="s">
        <v>105</v>
      </c>
      <c r="E88" s="247">
        <v>10</v>
      </c>
      <c r="F88" s="247">
        <v>0</v>
      </c>
      <c r="G88" s="247">
        <v>0</v>
      </c>
      <c r="H88" s="247">
        <v>0</v>
      </c>
      <c r="I88" s="247">
        <v>10</v>
      </c>
      <c r="J88" s="247">
        <v>0</v>
      </c>
      <c r="K88" s="42">
        <v>20</v>
      </c>
      <c r="L88" s="248">
        <f>L70</f>
        <v>0</v>
      </c>
      <c r="M88" s="31">
        <f t="shared" si="3"/>
        <v>0</v>
      </c>
      <c r="N88" s="59" t="s">
        <v>276</v>
      </c>
      <c r="O88" s="249" t="s">
        <v>309</v>
      </c>
    </row>
    <row r="89" spans="2:15" ht="15.75" thickBot="1" x14ac:dyDescent="0.3">
      <c r="B89" s="225"/>
      <c r="C89" s="250" t="s">
        <v>594</v>
      </c>
      <c r="D89" s="234" t="s">
        <v>595</v>
      </c>
      <c r="E89" s="570">
        <v>25</v>
      </c>
      <c r="F89" s="571"/>
      <c r="G89" s="571"/>
      <c r="H89" s="571"/>
      <c r="I89" s="571"/>
      <c r="J89" s="571"/>
      <c r="K89" s="572"/>
      <c r="L89" s="284">
        <v>0</v>
      </c>
      <c r="M89" s="230">
        <f>L89*E89</f>
        <v>0</v>
      </c>
      <c r="N89" s="251"/>
      <c r="O89" s="252"/>
    </row>
    <row r="90" spans="2:15" ht="15.75" thickBot="1" x14ac:dyDescent="0.3">
      <c r="B90" s="621" t="s">
        <v>396</v>
      </c>
      <c r="C90" s="610"/>
      <c r="D90" s="610"/>
      <c r="E90" s="610"/>
      <c r="F90" s="610"/>
      <c r="G90" s="610"/>
      <c r="H90" s="610"/>
      <c r="I90" s="610"/>
      <c r="J90" s="610"/>
      <c r="K90" s="610"/>
      <c r="L90" s="611"/>
      <c r="M90" s="194">
        <f>SUM(M69:M88)</f>
        <v>0</v>
      </c>
    </row>
    <row r="91" spans="2:15" ht="24" customHeight="1" thickBot="1" x14ac:dyDescent="0.3"/>
    <row r="92" spans="2:15" ht="15.75" thickBot="1" x14ac:dyDescent="0.3">
      <c r="D92" s="578" t="s">
        <v>387</v>
      </c>
      <c r="E92" s="579"/>
      <c r="F92" s="579"/>
      <c r="G92" s="579"/>
      <c r="H92" s="579"/>
      <c r="I92" s="579"/>
      <c r="J92" s="579"/>
      <c r="K92" s="579"/>
      <c r="L92" s="579"/>
      <c r="M92" s="579"/>
      <c r="N92" s="579"/>
      <c r="O92" s="580"/>
    </row>
    <row r="93" spans="2:15" x14ac:dyDescent="0.25">
      <c r="B93" s="575" t="s">
        <v>581</v>
      </c>
      <c r="D93" s="96"/>
      <c r="E93" s="615" t="s">
        <v>285</v>
      </c>
      <c r="F93" s="615"/>
      <c r="G93" s="616"/>
      <c r="H93" s="594" t="s">
        <v>283</v>
      </c>
      <c r="I93" s="595"/>
      <c r="J93" s="596" t="s">
        <v>282</v>
      </c>
      <c r="K93" s="597"/>
      <c r="L93" s="99" t="s">
        <v>284</v>
      </c>
      <c r="M93" s="581" t="s">
        <v>282</v>
      </c>
      <c r="N93" s="99" t="s">
        <v>292</v>
      </c>
      <c r="O93" s="221" t="s">
        <v>282</v>
      </c>
    </row>
    <row r="94" spans="2:15" x14ac:dyDescent="0.25">
      <c r="B94" s="576"/>
      <c r="D94" s="95"/>
      <c r="E94" s="583"/>
      <c r="F94" s="583"/>
      <c r="G94" s="584"/>
      <c r="H94" s="585" t="s">
        <v>382</v>
      </c>
      <c r="I94" s="586"/>
      <c r="J94" s="598"/>
      <c r="K94" s="599"/>
      <c r="L94" s="587" t="s">
        <v>383</v>
      </c>
      <c r="M94" s="582"/>
      <c r="N94" s="587" t="s">
        <v>384</v>
      </c>
      <c r="O94" s="222"/>
    </row>
    <row r="95" spans="2:15" ht="30" x14ac:dyDescent="0.25">
      <c r="B95" s="576"/>
      <c r="D95" s="150" t="s">
        <v>381</v>
      </c>
      <c r="E95" s="612">
        <f>(K80+K79)/6</f>
        <v>2300</v>
      </c>
      <c r="F95" s="612"/>
      <c r="G95" s="602"/>
      <c r="H95" s="585"/>
      <c r="I95" s="586"/>
      <c r="J95" s="598"/>
      <c r="K95" s="599"/>
      <c r="L95" s="587"/>
      <c r="M95" s="582"/>
      <c r="N95" s="587"/>
      <c r="O95" s="222"/>
    </row>
    <row r="96" spans="2:15" ht="15.75" thickBot="1" x14ac:dyDescent="0.3">
      <c r="B96" s="576"/>
      <c r="D96" s="95" t="s">
        <v>291</v>
      </c>
      <c r="E96" s="602"/>
      <c r="F96" s="603"/>
      <c r="G96" s="603"/>
      <c r="H96" s="538">
        <v>0</v>
      </c>
      <c r="I96" s="539"/>
      <c r="J96" s="606">
        <v>3</v>
      </c>
      <c r="K96" s="607"/>
      <c r="L96" s="285">
        <v>0</v>
      </c>
      <c r="M96" s="93">
        <v>2</v>
      </c>
      <c r="N96" s="285">
        <v>0</v>
      </c>
      <c r="O96" s="93">
        <v>1</v>
      </c>
    </row>
    <row r="97" spans="2:16" ht="15.75" thickBot="1" x14ac:dyDescent="0.3">
      <c r="B97" s="576"/>
      <c r="D97" s="95" t="s">
        <v>344</v>
      </c>
      <c r="E97" s="600"/>
      <c r="F97" s="600"/>
      <c r="G97" s="601"/>
      <c r="H97" s="590">
        <v>770</v>
      </c>
      <c r="I97" s="591"/>
      <c r="J97" s="592">
        <f>J96*H97</f>
        <v>2310</v>
      </c>
      <c r="K97" s="593"/>
      <c r="L97" s="101">
        <f>E95/2</f>
        <v>1150</v>
      </c>
      <c r="M97" s="104">
        <f>L97*M96</f>
        <v>2300</v>
      </c>
      <c r="N97" s="101">
        <f>E95/1</f>
        <v>2300</v>
      </c>
      <c r="O97" s="104">
        <f>N97*O96</f>
        <v>2300</v>
      </c>
      <c r="P97" s="157" t="s">
        <v>396</v>
      </c>
    </row>
    <row r="98" spans="2:16" ht="15.75" thickBot="1" x14ac:dyDescent="0.3">
      <c r="B98" s="576"/>
      <c r="D98" s="97" t="s">
        <v>288</v>
      </c>
      <c r="E98" s="604"/>
      <c r="F98" s="604"/>
      <c r="G98" s="605"/>
      <c r="H98" s="606"/>
      <c r="I98" s="607"/>
      <c r="J98" s="608">
        <f>(H97*J96*(1-H96)*$L$79)</f>
        <v>0</v>
      </c>
      <c r="K98" s="609"/>
      <c r="L98" s="102"/>
      <c r="M98" s="103">
        <f>L97*M96*(1-L96)*$L$79</f>
        <v>0</v>
      </c>
      <c r="N98" s="102"/>
      <c r="O98" s="103">
        <f>N97*O96*(1-N96)*$L$79</f>
        <v>0</v>
      </c>
      <c r="P98" s="146">
        <f>(J98+M98+O98)/3</f>
        <v>0</v>
      </c>
    </row>
    <row r="99" spans="2:16" ht="15.75" thickBot="1" x14ac:dyDescent="0.3">
      <c r="B99" s="576"/>
    </row>
    <row r="100" spans="2:16" x14ac:dyDescent="0.25">
      <c r="B100" s="576"/>
      <c r="D100" s="96"/>
      <c r="E100" s="615" t="s">
        <v>285</v>
      </c>
      <c r="F100" s="615"/>
      <c r="G100" s="616"/>
      <c r="H100" s="594" t="s">
        <v>283</v>
      </c>
      <c r="I100" s="595"/>
      <c r="J100" s="596" t="s">
        <v>282</v>
      </c>
      <c r="K100" s="623"/>
      <c r="L100" s="99" t="s">
        <v>284</v>
      </c>
      <c r="M100" s="581" t="s">
        <v>282</v>
      </c>
      <c r="N100" s="99" t="s">
        <v>292</v>
      </c>
      <c r="O100" s="221" t="s">
        <v>282</v>
      </c>
    </row>
    <row r="101" spans="2:16" x14ac:dyDescent="0.25">
      <c r="B101" s="576"/>
      <c r="D101" s="95"/>
      <c r="E101" s="583"/>
      <c r="F101" s="583"/>
      <c r="G101" s="584"/>
      <c r="H101" s="585" t="s">
        <v>390</v>
      </c>
      <c r="I101" s="586"/>
      <c r="J101" s="598"/>
      <c r="K101" s="624"/>
      <c r="L101" s="587" t="s">
        <v>368</v>
      </c>
      <c r="M101" s="582"/>
      <c r="N101" s="587" t="s">
        <v>354</v>
      </c>
      <c r="O101" s="222"/>
    </row>
    <row r="102" spans="2:16" ht="30" x14ac:dyDescent="0.25">
      <c r="B102" s="576"/>
      <c r="D102" s="144" t="s">
        <v>385</v>
      </c>
      <c r="E102" s="612">
        <f>(K74+K75)/6</f>
        <v>450</v>
      </c>
      <c r="F102" s="612"/>
      <c r="G102" s="602"/>
      <c r="H102" s="585"/>
      <c r="I102" s="586"/>
      <c r="J102" s="598"/>
      <c r="K102" s="624"/>
      <c r="L102" s="587"/>
      <c r="M102" s="582"/>
      <c r="N102" s="587"/>
      <c r="O102" s="222"/>
    </row>
    <row r="103" spans="2:16" ht="15.75" thickBot="1" x14ac:dyDescent="0.3">
      <c r="B103" s="576"/>
      <c r="D103" s="95" t="s">
        <v>291</v>
      </c>
      <c r="E103" s="602"/>
      <c r="F103" s="603"/>
      <c r="G103" s="603"/>
      <c r="H103" s="538">
        <v>0</v>
      </c>
      <c r="I103" s="539"/>
      <c r="J103" s="606">
        <v>4</v>
      </c>
      <c r="K103" s="622"/>
      <c r="L103" s="285">
        <v>0</v>
      </c>
      <c r="M103" s="93">
        <v>2</v>
      </c>
      <c r="N103" s="285">
        <v>0</v>
      </c>
      <c r="O103" s="93">
        <v>1</v>
      </c>
    </row>
    <row r="104" spans="2:16" ht="15.75" thickBot="1" x14ac:dyDescent="0.3">
      <c r="B104" s="576"/>
      <c r="D104" s="95" t="s">
        <v>389</v>
      </c>
      <c r="E104" s="600"/>
      <c r="F104" s="600"/>
      <c r="G104" s="601"/>
      <c r="H104" s="590">
        <f>J104*J103</f>
        <v>440</v>
      </c>
      <c r="I104" s="591"/>
      <c r="J104" s="592">
        <v>110</v>
      </c>
      <c r="K104" s="626"/>
      <c r="L104" s="101">
        <f>E102/2</f>
        <v>225</v>
      </c>
      <c r="M104" s="104">
        <f>E102/M103</f>
        <v>225</v>
      </c>
      <c r="N104" s="101">
        <f>E102/1</f>
        <v>450</v>
      </c>
      <c r="O104" s="104">
        <f>N104*O103</f>
        <v>450</v>
      </c>
      <c r="P104" s="157" t="s">
        <v>396</v>
      </c>
    </row>
    <row r="105" spans="2:16" ht="15.75" thickBot="1" x14ac:dyDescent="0.3">
      <c r="B105" s="576"/>
      <c r="D105" s="97" t="s">
        <v>288</v>
      </c>
      <c r="E105" s="604"/>
      <c r="F105" s="604"/>
      <c r="G105" s="605"/>
      <c r="H105" s="606"/>
      <c r="I105" s="607"/>
      <c r="J105" s="608">
        <f>(H104*J103*(1-H103)*$L$74)</f>
        <v>0</v>
      </c>
      <c r="K105" s="625"/>
      <c r="L105" s="102"/>
      <c r="M105" s="103">
        <f>L104*M103*(1-L103)*$L$74</f>
        <v>0</v>
      </c>
      <c r="N105" s="102"/>
      <c r="O105" s="103">
        <f>N104*O103*(1-N103)*$L$74</f>
        <v>0</v>
      </c>
      <c r="P105" s="146">
        <f>(J105+M105+O105)/3</f>
        <v>0</v>
      </c>
    </row>
    <row r="106" spans="2:16" ht="15.75" thickBot="1" x14ac:dyDescent="0.3">
      <c r="B106" s="576"/>
    </row>
    <row r="107" spans="2:16" x14ac:dyDescent="0.25">
      <c r="B107" s="576"/>
      <c r="D107" s="96"/>
      <c r="E107" s="615" t="s">
        <v>285</v>
      </c>
      <c r="F107" s="615"/>
      <c r="G107" s="616"/>
      <c r="H107" s="594" t="s">
        <v>283</v>
      </c>
      <c r="I107" s="595"/>
      <c r="J107" s="596" t="s">
        <v>282</v>
      </c>
      <c r="K107" s="597"/>
      <c r="L107" s="99" t="s">
        <v>284</v>
      </c>
      <c r="M107" s="581" t="s">
        <v>282</v>
      </c>
      <c r="N107" s="99" t="s">
        <v>292</v>
      </c>
      <c r="O107" s="221" t="s">
        <v>282</v>
      </c>
    </row>
    <row r="108" spans="2:16" x14ac:dyDescent="0.25">
      <c r="B108" s="576"/>
      <c r="D108" s="95"/>
      <c r="E108" s="583"/>
      <c r="F108" s="583"/>
      <c r="G108" s="584"/>
      <c r="H108" s="585" t="s">
        <v>391</v>
      </c>
      <c r="I108" s="586"/>
      <c r="J108" s="598"/>
      <c r="K108" s="599"/>
      <c r="L108" s="587" t="s">
        <v>392</v>
      </c>
      <c r="M108" s="582"/>
      <c r="N108" s="223" t="s">
        <v>393</v>
      </c>
      <c r="O108" s="222"/>
    </row>
    <row r="109" spans="2:16" x14ac:dyDescent="0.25">
      <c r="B109" s="576"/>
      <c r="D109" s="152" t="s">
        <v>30</v>
      </c>
      <c r="E109" s="612">
        <f>K69/6</f>
        <v>200</v>
      </c>
      <c r="F109" s="612"/>
      <c r="G109" s="602"/>
      <c r="H109" s="585"/>
      <c r="I109" s="586"/>
      <c r="J109" s="598"/>
      <c r="K109" s="599"/>
      <c r="L109" s="587"/>
      <c r="M109" s="582"/>
      <c r="N109" s="223"/>
      <c r="O109" s="222"/>
    </row>
    <row r="110" spans="2:16" ht="15.75" thickBot="1" x14ac:dyDescent="0.3">
      <c r="B110" s="576"/>
      <c r="D110" s="95" t="s">
        <v>291</v>
      </c>
      <c r="E110" s="602"/>
      <c r="F110" s="603"/>
      <c r="G110" s="603"/>
      <c r="H110" s="538">
        <v>0</v>
      </c>
      <c r="I110" s="539"/>
      <c r="J110" s="606">
        <v>4</v>
      </c>
      <c r="K110" s="607"/>
      <c r="L110" s="285">
        <v>0</v>
      </c>
      <c r="M110" s="93">
        <v>2</v>
      </c>
      <c r="N110" s="285">
        <v>0</v>
      </c>
      <c r="O110" s="93">
        <v>1</v>
      </c>
    </row>
    <row r="111" spans="2:16" ht="15.75" thickBot="1" x14ac:dyDescent="0.3">
      <c r="B111" s="576"/>
      <c r="D111" s="95" t="s">
        <v>388</v>
      </c>
      <c r="E111" s="600"/>
      <c r="F111" s="600"/>
      <c r="G111" s="601"/>
      <c r="H111" s="590">
        <f>J110*J111</f>
        <v>200</v>
      </c>
      <c r="I111" s="591"/>
      <c r="J111" s="592">
        <f>E109/J110</f>
        <v>50</v>
      </c>
      <c r="K111" s="593"/>
      <c r="L111" s="101">
        <f>E109/2</f>
        <v>100</v>
      </c>
      <c r="M111" s="104">
        <f>E109/M110</f>
        <v>100</v>
      </c>
      <c r="N111" s="101">
        <f>E109/1</f>
        <v>200</v>
      </c>
      <c r="O111" s="104">
        <f>N111*O110</f>
        <v>200</v>
      </c>
      <c r="P111" s="157" t="s">
        <v>396</v>
      </c>
    </row>
    <row r="112" spans="2:16" ht="15.75" thickBot="1" x14ac:dyDescent="0.3">
      <c r="B112" s="577"/>
      <c r="D112" s="97" t="s">
        <v>288</v>
      </c>
      <c r="E112" s="604"/>
      <c r="F112" s="604"/>
      <c r="G112" s="605"/>
      <c r="H112" s="606"/>
      <c r="I112" s="607"/>
      <c r="J112" s="608">
        <f>(H111*J110*(1-H110)*$L$69)</f>
        <v>0</v>
      </c>
      <c r="K112" s="609"/>
      <c r="L112" s="102"/>
      <c r="M112" s="103">
        <f>L111*M110*(1-L110)*$L$69</f>
        <v>0</v>
      </c>
      <c r="N112" s="102"/>
      <c r="O112" s="103">
        <f>N111*O110*(1-N110)*$L$69</f>
        <v>0</v>
      </c>
      <c r="P112" s="146">
        <f>(J112+M112+O112)/3</f>
        <v>0</v>
      </c>
    </row>
    <row r="115" spans="3:14" ht="21.75" thickBot="1" x14ac:dyDescent="0.4">
      <c r="C115" s="563" t="s">
        <v>397</v>
      </c>
      <c r="D115" s="564"/>
      <c r="E115" s="564"/>
      <c r="F115" s="564"/>
      <c r="G115" s="564"/>
      <c r="H115" s="564"/>
      <c r="I115" s="564"/>
      <c r="J115" s="564"/>
      <c r="K115" s="564"/>
      <c r="L115" s="564"/>
      <c r="M115" s="565">
        <f>P112+P105+P98+M90+'Vedl D Gruppe D Tilbehør'!M146+N62+N55+N48+N41+M33</f>
        <v>0</v>
      </c>
      <c r="N115" s="566"/>
    </row>
  </sheetData>
  <sheetProtection selectLockedCells="1"/>
  <mergeCells count="139">
    <mergeCell ref="E32:K32"/>
    <mergeCell ref="E89:K89"/>
    <mergeCell ref="E97:G97"/>
    <mergeCell ref="H97:I97"/>
    <mergeCell ref="E98:G98"/>
    <mergeCell ref="H98:I98"/>
    <mergeCell ref="E100:G100"/>
    <mergeCell ref="J111:K111"/>
    <mergeCell ref="J112:K112"/>
    <mergeCell ref="E110:G110"/>
    <mergeCell ref="H110:I110"/>
    <mergeCell ref="E111:G111"/>
    <mergeCell ref="H111:I111"/>
    <mergeCell ref="E112:G112"/>
    <mergeCell ref="H112:I112"/>
    <mergeCell ref="H93:I93"/>
    <mergeCell ref="J93:K95"/>
    <mergeCell ref="E45:G45"/>
    <mergeCell ref="J43:K45"/>
    <mergeCell ref="E44:G44"/>
    <mergeCell ref="E48:G48"/>
    <mergeCell ref="H48:I48"/>
    <mergeCell ref="E46:G46"/>
    <mergeCell ref="H46:I46"/>
    <mergeCell ref="H94:I95"/>
    <mergeCell ref="L94:L95"/>
    <mergeCell ref="E95:G95"/>
    <mergeCell ref="E96:G96"/>
    <mergeCell ref="H96:I96"/>
    <mergeCell ref="C67:D67"/>
    <mergeCell ref="E67:K67"/>
    <mergeCell ref="M107:M109"/>
    <mergeCell ref="E108:G108"/>
    <mergeCell ref="H108:I109"/>
    <mergeCell ref="L108:L109"/>
    <mergeCell ref="E109:G109"/>
    <mergeCell ref="E102:G102"/>
    <mergeCell ref="E103:G103"/>
    <mergeCell ref="H103:I103"/>
    <mergeCell ref="E104:G104"/>
    <mergeCell ref="H104:I104"/>
    <mergeCell ref="E107:G107"/>
    <mergeCell ref="H107:I107"/>
    <mergeCell ref="J107:K109"/>
    <mergeCell ref="B68:B88"/>
    <mergeCell ref="B90:L90"/>
    <mergeCell ref="D92:O92"/>
    <mergeCell ref="J110:K110"/>
    <mergeCell ref="N94:N95"/>
    <mergeCell ref="J96:K96"/>
    <mergeCell ref="J103:K103"/>
    <mergeCell ref="H100:I100"/>
    <mergeCell ref="J100:K102"/>
    <mergeCell ref="M100:M102"/>
    <mergeCell ref="E101:G101"/>
    <mergeCell ref="H101:I102"/>
    <mergeCell ref="J97:K97"/>
    <mergeCell ref="J98:K98"/>
    <mergeCell ref="J105:K105"/>
    <mergeCell ref="E105:G105"/>
    <mergeCell ref="H105:I105"/>
    <mergeCell ref="J104:K104"/>
    <mergeCell ref="N101:N102"/>
    <mergeCell ref="L101:L102"/>
    <mergeCell ref="B93:B112"/>
    <mergeCell ref="E93:G93"/>
    <mergeCell ref="M93:M95"/>
    <mergeCell ref="E94:G94"/>
    <mergeCell ref="H51:I52"/>
    <mergeCell ref="J46:K46"/>
    <mergeCell ref="E47:G47"/>
    <mergeCell ref="H47:I47"/>
    <mergeCell ref="J47:K47"/>
    <mergeCell ref="L51:L52"/>
    <mergeCell ref="J60:K60"/>
    <mergeCell ref="E53:G53"/>
    <mergeCell ref="H53:I53"/>
    <mergeCell ref="J53:K53"/>
    <mergeCell ref="E54:G54"/>
    <mergeCell ref="E55:G55"/>
    <mergeCell ref="H55:I55"/>
    <mergeCell ref="J55:K55"/>
    <mergeCell ref="E57:G57"/>
    <mergeCell ref="J48:K48"/>
    <mergeCell ref="E51:G51"/>
    <mergeCell ref="H54:I54"/>
    <mergeCell ref="J54:K54"/>
    <mergeCell ref="E52:G52"/>
    <mergeCell ref="E50:G50"/>
    <mergeCell ref="H50:I50"/>
    <mergeCell ref="J50:K52"/>
    <mergeCell ref="C115:L115"/>
    <mergeCell ref="M115:N115"/>
    <mergeCell ref="B2:N2"/>
    <mergeCell ref="M43:M45"/>
    <mergeCell ref="H44:I45"/>
    <mergeCell ref="L44:L45"/>
    <mergeCell ref="E43:G43"/>
    <mergeCell ref="H43:I43"/>
    <mergeCell ref="L37:L38"/>
    <mergeCell ref="E40:G40"/>
    <mergeCell ref="H40:I40"/>
    <mergeCell ref="J40:K40"/>
    <mergeCell ref="E41:G41"/>
    <mergeCell ref="H41:I41"/>
    <mergeCell ref="J41:K41"/>
    <mergeCell ref="E39:G39"/>
    <mergeCell ref="H39:I39"/>
    <mergeCell ref="J39:K39"/>
    <mergeCell ref="M36:M38"/>
    <mergeCell ref="E37:G37"/>
    <mergeCell ref="H37:I38"/>
    <mergeCell ref="C5:D5"/>
    <mergeCell ref="E5:K5"/>
    <mergeCell ref="E36:G36"/>
    <mergeCell ref="C1:N1"/>
    <mergeCell ref="B35:B62"/>
    <mergeCell ref="D35:M35"/>
    <mergeCell ref="M57:M59"/>
    <mergeCell ref="E58:G58"/>
    <mergeCell ref="H58:I59"/>
    <mergeCell ref="L58:L59"/>
    <mergeCell ref="E59:G59"/>
    <mergeCell ref="H61:I61"/>
    <mergeCell ref="J61:K61"/>
    <mergeCell ref="H57:I57"/>
    <mergeCell ref="J57:K59"/>
    <mergeCell ref="E61:G61"/>
    <mergeCell ref="E60:G60"/>
    <mergeCell ref="H60:I60"/>
    <mergeCell ref="E62:G62"/>
    <mergeCell ref="H62:I62"/>
    <mergeCell ref="J62:K62"/>
    <mergeCell ref="H36:I36"/>
    <mergeCell ref="J36:K38"/>
    <mergeCell ref="B33:L33"/>
    <mergeCell ref="E38:G38"/>
    <mergeCell ref="B6:B31"/>
    <mergeCell ref="M50:M5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3"/>
  <dimension ref="A1:P51"/>
  <sheetViews>
    <sheetView topLeftCell="A7" workbookViewId="0">
      <selection activeCell="P42" sqref="P42"/>
    </sheetView>
  </sheetViews>
  <sheetFormatPr baseColWidth="10" defaultRowHeight="15" x14ac:dyDescent="0.25"/>
  <cols>
    <col min="4" max="4" width="57.5703125" bestFit="1" customWidth="1"/>
    <col min="5" max="5" width="0" hidden="1" customWidth="1"/>
    <col min="6" max="9" width="11.42578125" hidden="1" customWidth="1"/>
    <col min="10" max="12" width="11.42578125" customWidth="1"/>
    <col min="13" max="13" width="16" customWidth="1"/>
    <col min="14" max="14" width="11.42578125" customWidth="1"/>
    <col min="15" max="15" width="12" customWidth="1"/>
    <col min="16" max="16" width="12" bestFit="1" customWidth="1"/>
  </cols>
  <sheetData>
    <row r="1" spans="1:16" s="1" customFormat="1" ht="15.75" thickBot="1" x14ac:dyDescent="0.3">
      <c r="A1" s="149">
        <v>2018041063</v>
      </c>
      <c r="B1" s="573" t="s">
        <v>386</v>
      </c>
      <c r="C1" s="573"/>
      <c r="D1" s="573"/>
      <c r="E1" s="573"/>
      <c r="F1" s="573"/>
      <c r="G1" s="573"/>
      <c r="H1" s="573"/>
      <c r="I1" s="573"/>
      <c r="J1" s="573"/>
      <c r="K1" s="573"/>
      <c r="L1" s="573"/>
      <c r="M1" s="574"/>
    </row>
    <row r="2" spans="1:16" s="1" customFormat="1" ht="15.75" thickBot="1" x14ac:dyDescent="0.3">
      <c r="A2" s="512" t="s">
        <v>399</v>
      </c>
      <c r="B2" s="513"/>
      <c r="C2" s="513"/>
      <c r="D2" s="513"/>
      <c r="E2" s="513"/>
      <c r="F2" s="513"/>
      <c r="G2" s="513"/>
      <c r="H2" s="513"/>
      <c r="I2" s="513"/>
      <c r="J2" s="513"/>
      <c r="K2" s="513"/>
      <c r="L2" s="513"/>
      <c r="M2" s="514"/>
    </row>
    <row r="3" spans="1:16" s="1" customFormat="1" ht="291.75" customHeight="1" thickBot="1" x14ac:dyDescent="0.3">
      <c r="A3" s="631" t="s">
        <v>443</v>
      </c>
      <c r="B3" s="632"/>
      <c r="C3" s="632"/>
      <c r="D3" s="632"/>
      <c r="E3" s="632"/>
      <c r="F3" s="632"/>
      <c r="G3" s="632"/>
      <c r="H3" s="632"/>
      <c r="I3" s="632"/>
      <c r="J3" s="632"/>
      <c r="K3" s="632"/>
      <c r="L3" s="632"/>
      <c r="M3" s="633"/>
    </row>
    <row r="4" spans="1:16" s="1" customFormat="1" ht="15.75" thickBot="1" x14ac:dyDescent="0.3"/>
    <row r="5" spans="1:16" ht="15.75" thickBot="1" x14ac:dyDescent="0.3">
      <c r="B5" s="78" t="s">
        <v>281</v>
      </c>
      <c r="C5" s="617" t="s">
        <v>29</v>
      </c>
      <c r="D5" s="618"/>
      <c r="E5" s="617" t="s">
        <v>20</v>
      </c>
      <c r="F5" s="619"/>
      <c r="G5" s="619"/>
      <c r="H5" s="619"/>
      <c r="I5" s="619"/>
      <c r="J5" s="619"/>
      <c r="K5" s="618"/>
      <c r="L5" s="2"/>
      <c r="M5" s="2"/>
      <c r="O5" s="1"/>
      <c r="P5" s="1"/>
    </row>
    <row r="6" spans="1:16" ht="75.75" thickBot="1" x14ac:dyDescent="0.3">
      <c r="B6" s="613" t="s">
        <v>405</v>
      </c>
      <c r="C6" s="50" t="s">
        <v>21</v>
      </c>
      <c r="D6" s="50" t="s">
        <v>22</v>
      </c>
      <c r="E6" s="40" t="s">
        <v>23</v>
      </c>
      <c r="F6" s="40" t="s">
        <v>24</v>
      </c>
      <c r="G6" s="40" t="s">
        <v>25</v>
      </c>
      <c r="H6" s="40" t="s">
        <v>26</v>
      </c>
      <c r="I6" s="40" t="s">
        <v>27</v>
      </c>
      <c r="J6" s="40" t="s">
        <v>28</v>
      </c>
      <c r="K6" s="40" t="s">
        <v>106</v>
      </c>
      <c r="L6" s="36" t="s">
        <v>107</v>
      </c>
      <c r="M6" s="27" t="s">
        <v>333</v>
      </c>
      <c r="N6" s="40" t="s">
        <v>273</v>
      </c>
      <c r="O6" s="40" t="s">
        <v>308</v>
      </c>
      <c r="P6" s="1"/>
    </row>
    <row r="7" spans="1:16" x14ac:dyDescent="0.25">
      <c r="B7" s="613"/>
      <c r="C7" s="34">
        <v>30054343</v>
      </c>
      <c r="D7" s="151" t="s">
        <v>30</v>
      </c>
      <c r="E7" s="48">
        <v>200</v>
      </c>
      <c r="F7" s="48">
        <v>200</v>
      </c>
      <c r="G7" s="48">
        <v>200</v>
      </c>
      <c r="H7" s="48">
        <v>200</v>
      </c>
      <c r="I7" s="48">
        <v>200</v>
      </c>
      <c r="J7" s="48">
        <v>200</v>
      </c>
      <c r="K7" s="48">
        <v>1200</v>
      </c>
      <c r="L7" s="39">
        <v>87</v>
      </c>
      <c r="M7" s="153"/>
      <c r="N7" s="59" t="s">
        <v>276</v>
      </c>
      <c r="O7" s="98">
        <v>10</v>
      </c>
      <c r="P7" s="175">
        <v>30054343</v>
      </c>
    </row>
    <row r="8" spans="1:16" x14ac:dyDescent="0.25">
      <c r="B8" s="613"/>
      <c r="C8" s="41">
        <v>30054356</v>
      </c>
      <c r="D8" s="41" t="s">
        <v>31</v>
      </c>
      <c r="E8" s="33">
        <v>15</v>
      </c>
      <c r="F8" s="33">
        <v>15</v>
      </c>
      <c r="G8" s="33">
        <v>15</v>
      </c>
      <c r="H8" s="33">
        <v>15</v>
      </c>
      <c r="I8" s="33">
        <v>15</v>
      </c>
      <c r="J8" s="33">
        <v>15</v>
      </c>
      <c r="K8" s="33">
        <v>90</v>
      </c>
      <c r="L8" s="49">
        <v>98</v>
      </c>
      <c r="M8" s="44">
        <f>L8*K8</f>
        <v>8820</v>
      </c>
      <c r="N8" s="21" t="s">
        <v>276</v>
      </c>
      <c r="O8" s="98" t="s">
        <v>309</v>
      </c>
      <c r="P8" s="173">
        <v>30054356</v>
      </c>
    </row>
    <row r="9" spans="1:16" x14ac:dyDescent="0.25">
      <c r="B9" s="613"/>
      <c r="C9" s="41">
        <v>30054388</v>
      </c>
      <c r="D9" s="41" t="s">
        <v>32</v>
      </c>
      <c r="E9" s="33">
        <v>10</v>
      </c>
      <c r="F9" s="33">
        <v>10</v>
      </c>
      <c r="G9" s="33">
        <v>10</v>
      </c>
      <c r="H9" s="33">
        <v>10</v>
      </c>
      <c r="I9" s="33">
        <v>10</v>
      </c>
      <c r="J9" s="33">
        <v>10</v>
      </c>
      <c r="K9" s="33">
        <v>60</v>
      </c>
      <c r="L9" s="105">
        <f>L8</f>
        <v>98</v>
      </c>
      <c r="M9" s="44">
        <f>L9*K9</f>
        <v>5880</v>
      </c>
      <c r="N9" s="21" t="s">
        <v>276</v>
      </c>
      <c r="O9" s="98" t="s">
        <v>309</v>
      </c>
      <c r="P9" s="173">
        <v>30054356</v>
      </c>
    </row>
    <row r="10" spans="1:16" x14ac:dyDescent="0.25">
      <c r="B10" s="613"/>
      <c r="C10" s="41">
        <v>30054417</v>
      </c>
      <c r="D10" s="41" t="s">
        <v>33</v>
      </c>
      <c r="E10" s="33">
        <v>200</v>
      </c>
      <c r="F10" s="33">
        <v>200</v>
      </c>
      <c r="G10" s="33">
        <v>200</v>
      </c>
      <c r="H10" s="33">
        <v>200</v>
      </c>
      <c r="I10" s="33">
        <v>200</v>
      </c>
      <c r="J10" s="33">
        <v>200</v>
      </c>
      <c r="K10" s="33">
        <v>1200</v>
      </c>
      <c r="L10" s="49">
        <v>33</v>
      </c>
      <c r="M10" s="44">
        <f>L10*K10</f>
        <v>39600</v>
      </c>
      <c r="N10" s="21" t="s">
        <v>276</v>
      </c>
      <c r="O10" s="98">
        <v>10</v>
      </c>
      <c r="P10" s="174">
        <v>30054417</v>
      </c>
    </row>
    <row r="11" spans="1:16" x14ac:dyDescent="0.25">
      <c r="B11" s="613"/>
      <c r="C11" s="41">
        <v>30054449</v>
      </c>
      <c r="D11" s="41" t="s">
        <v>34</v>
      </c>
      <c r="E11" s="33">
        <v>60</v>
      </c>
      <c r="F11" s="33">
        <v>60</v>
      </c>
      <c r="G11" s="33">
        <v>60</v>
      </c>
      <c r="H11" s="33">
        <v>60</v>
      </c>
      <c r="I11" s="33">
        <v>60</v>
      </c>
      <c r="J11" s="33">
        <v>60</v>
      </c>
      <c r="K11" s="33">
        <v>360</v>
      </c>
      <c r="L11" s="105">
        <f>L10</f>
        <v>33</v>
      </c>
      <c r="M11" s="44">
        <f>L11*K11</f>
        <v>11880</v>
      </c>
      <c r="N11" s="21" t="s">
        <v>276</v>
      </c>
      <c r="O11" s="98" t="s">
        <v>309</v>
      </c>
      <c r="P11" s="174">
        <v>30054417</v>
      </c>
    </row>
    <row r="12" spans="1:16" x14ac:dyDescent="0.25">
      <c r="B12" s="613"/>
      <c r="C12" s="143">
        <v>30056755</v>
      </c>
      <c r="D12" s="143" t="s">
        <v>35</v>
      </c>
      <c r="E12" s="33">
        <v>350</v>
      </c>
      <c r="F12" s="33">
        <v>350</v>
      </c>
      <c r="G12" s="33">
        <v>350</v>
      </c>
      <c r="H12" s="33">
        <v>350</v>
      </c>
      <c r="I12" s="33">
        <v>350</v>
      </c>
      <c r="J12" s="33">
        <v>350</v>
      </c>
      <c r="K12" s="33">
        <v>2100</v>
      </c>
      <c r="L12" s="105">
        <f>L8</f>
        <v>98</v>
      </c>
      <c r="M12" s="147"/>
      <c r="N12" s="21" t="s">
        <v>276</v>
      </c>
      <c r="O12" s="98">
        <v>10</v>
      </c>
      <c r="P12" s="173">
        <v>30054356</v>
      </c>
    </row>
    <row r="13" spans="1:16" x14ac:dyDescent="0.25">
      <c r="B13" s="613"/>
      <c r="C13" s="143">
        <v>30056787</v>
      </c>
      <c r="D13" s="143" t="s">
        <v>36</v>
      </c>
      <c r="E13" s="33">
        <v>100</v>
      </c>
      <c r="F13" s="33">
        <v>100</v>
      </c>
      <c r="G13" s="33">
        <v>100</v>
      </c>
      <c r="H13" s="33">
        <v>100</v>
      </c>
      <c r="I13" s="33">
        <v>100</v>
      </c>
      <c r="J13" s="33">
        <v>100</v>
      </c>
      <c r="K13" s="33">
        <v>600</v>
      </c>
      <c r="L13" s="105">
        <f>L8</f>
        <v>98</v>
      </c>
      <c r="M13" s="147"/>
      <c r="N13" s="21" t="s">
        <v>276</v>
      </c>
      <c r="O13" s="98">
        <v>10</v>
      </c>
      <c r="P13" s="173">
        <v>30054356</v>
      </c>
    </row>
    <row r="14" spans="1:16" x14ac:dyDescent="0.25">
      <c r="B14" s="613"/>
      <c r="C14" s="41">
        <v>30080187</v>
      </c>
      <c r="D14" s="41" t="s">
        <v>37</v>
      </c>
      <c r="E14" s="33">
        <v>60</v>
      </c>
      <c r="F14" s="33">
        <v>60</v>
      </c>
      <c r="G14" s="33">
        <v>60</v>
      </c>
      <c r="H14" s="33">
        <v>60</v>
      </c>
      <c r="I14" s="33">
        <v>60</v>
      </c>
      <c r="J14" s="33">
        <v>60</v>
      </c>
      <c r="K14" s="33">
        <v>360</v>
      </c>
      <c r="L14" s="105">
        <f>L7</f>
        <v>87</v>
      </c>
      <c r="M14" s="44">
        <f>L14*K14</f>
        <v>31320</v>
      </c>
      <c r="N14" s="21" t="s">
        <v>276</v>
      </c>
      <c r="O14" s="98" t="s">
        <v>309</v>
      </c>
      <c r="P14" s="175">
        <v>30054343</v>
      </c>
    </row>
    <row r="15" spans="1:16" x14ac:dyDescent="0.25">
      <c r="B15" s="613"/>
      <c r="C15" s="41">
        <v>30085996</v>
      </c>
      <c r="D15" s="41" t="s">
        <v>38</v>
      </c>
      <c r="E15" s="33">
        <v>40</v>
      </c>
      <c r="F15" s="33">
        <v>40</v>
      </c>
      <c r="G15" s="33">
        <v>40</v>
      </c>
      <c r="H15" s="33">
        <v>40</v>
      </c>
      <c r="I15" s="33">
        <v>40</v>
      </c>
      <c r="J15" s="33">
        <v>40</v>
      </c>
      <c r="K15" s="33">
        <v>240</v>
      </c>
      <c r="L15" s="105">
        <f>L10</f>
        <v>33</v>
      </c>
      <c r="M15" s="44">
        <f>L15*K15</f>
        <v>7920</v>
      </c>
      <c r="N15" s="21" t="s">
        <v>276</v>
      </c>
      <c r="O15" s="98" t="s">
        <v>309</v>
      </c>
      <c r="P15" s="174">
        <v>30054417</v>
      </c>
    </row>
    <row r="16" spans="1:16" x14ac:dyDescent="0.25">
      <c r="B16" s="613"/>
      <c r="C16" s="41">
        <v>30086045</v>
      </c>
      <c r="D16" s="41" t="s">
        <v>39</v>
      </c>
      <c r="E16" s="33">
        <v>15</v>
      </c>
      <c r="F16" s="33">
        <v>15</v>
      </c>
      <c r="G16" s="33">
        <v>15</v>
      </c>
      <c r="H16" s="33">
        <v>15</v>
      </c>
      <c r="I16" s="33">
        <v>15</v>
      </c>
      <c r="J16" s="33">
        <v>15</v>
      </c>
      <c r="K16" s="33">
        <v>90</v>
      </c>
      <c r="L16" s="105">
        <f>L10</f>
        <v>33</v>
      </c>
      <c r="M16" s="44">
        <f>L16*K16</f>
        <v>2970</v>
      </c>
      <c r="N16" s="21" t="s">
        <v>276</v>
      </c>
      <c r="O16" s="98" t="s">
        <v>309</v>
      </c>
      <c r="P16" s="174">
        <v>30054417</v>
      </c>
    </row>
    <row r="17" spans="2:16" x14ac:dyDescent="0.25">
      <c r="B17" s="613"/>
      <c r="C17" s="141">
        <v>30157546</v>
      </c>
      <c r="D17" s="141" t="s">
        <v>40</v>
      </c>
      <c r="E17" s="33">
        <v>1150</v>
      </c>
      <c r="F17" s="33">
        <v>1150</v>
      </c>
      <c r="G17" s="33">
        <v>1150</v>
      </c>
      <c r="H17" s="33">
        <v>1150</v>
      </c>
      <c r="I17" s="33">
        <v>1150</v>
      </c>
      <c r="J17" s="33">
        <v>1150</v>
      </c>
      <c r="K17" s="33">
        <v>6900</v>
      </c>
      <c r="L17" s="49">
        <v>10</v>
      </c>
      <c r="M17" s="147"/>
      <c r="N17" s="21" t="s">
        <v>276</v>
      </c>
      <c r="O17" s="98">
        <v>100</v>
      </c>
      <c r="P17" s="1"/>
    </row>
    <row r="18" spans="2:16" x14ac:dyDescent="0.25">
      <c r="B18" s="613"/>
      <c r="C18" s="141">
        <v>30157637</v>
      </c>
      <c r="D18" s="141" t="s">
        <v>41</v>
      </c>
      <c r="E18" s="33">
        <v>1150</v>
      </c>
      <c r="F18" s="33">
        <v>1150</v>
      </c>
      <c r="G18" s="33">
        <v>1150</v>
      </c>
      <c r="H18" s="33">
        <v>1150</v>
      </c>
      <c r="I18" s="33">
        <v>1150</v>
      </c>
      <c r="J18" s="33">
        <v>1150</v>
      </c>
      <c r="K18" s="33">
        <v>6900</v>
      </c>
      <c r="L18" s="105">
        <f>L17</f>
        <v>10</v>
      </c>
      <c r="M18" s="147"/>
      <c r="N18" s="21" t="s">
        <v>276</v>
      </c>
      <c r="O18" s="98">
        <v>100</v>
      </c>
      <c r="P18" s="1"/>
    </row>
    <row r="19" spans="2:16" x14ac:dyDescent="0.25">
      <c r="B19" s="613"/>
      <c r="C19" s="41">
        <v>30163190</v>
      </c>
      <c r="D19" s="41" t="s">
        <v>42</v>
      </c>
      <c r="E19" s="33">
        <v>25</v>
      </c>
      <c r="F19" s="33">
        <v>25</v>
      </c>
      <c r="G19" s="33">
        <v>25</v>
      </c>
      <c r="H19" s="33">
        <v>25</v>
      </c>
      <c r="I19" s="33">
        <v>25</v>
      </c>
      <c r="J19" s="33">
        <v>25</v>
      </c>
      <c r="K19" s="33">
        <v>150</v>
      </c>
      <c r="L19" s="105">
        <f>L7</f>
        <v>87</v>
      </c>
      <c r="M19" s="44">
        <f t="shared" ref="M19:M26" si="0">L19*K19</f>
        <v>13050</v>
      </c>
      <c r="N19" s="21" t="s">
        <v>276</v>
      </c>
      <c r="O19" s="98" t="s">
        <v>309</v>
      </c>
      <c r="P19" s="175">
        <v>30054343</v>
      </c>
    </row>
    <row r="20" spans="2:16" x14ac:dyDescent="0.25">
      <c r="B20" s="613"/>
      <c r="C20" s="41">
        <v>30214168</v>
      </c>
      <c r="D20" s="41" t="s">
        <v>43</v>
      </c>
      <c r="E20" s="33">
        <v>0</v>
      </c>
      <c r="F20" s="33">
        <v>0</v>
      </c>
      <c r="G20" s="33">
        <v>0</v>
      </c>
      <c r="H20" s="33">
        <v>0</v>
      </c>
      <c r="I20" s="33">
        <v>115</v>
      </c>
      <c r="J20" s="33">
        <v>115</v>
      </c>
      <c r="K20" s="33">
        <v>230</v>
      </c>
      <c r="L20" s="105">
        <f>L23</f>
        <v>65</v>
      </c>
      <c r="M20" s="44">
        <f t="shared" si="0"/>
        <v>14950</v>
      </c>
      <c r="N20" s="21" t="s">
        <v>276</v>
      </c>
      <c r="O20" s="98" t="s">
        <v>309</v>
      </c>
      <c r="P20" s="176">
        <v>30214168</v>
      </c>
    </row>
    <row r="21" spans="2:16" x14ac:dyDescent="0.25">
      <c r="B21" s="613"/>
      <c r="C21" s="41">
        <v>30214773</v>
      </c>
      <c r="D21" s="41" t="s">
        <v>44</v>
      </c>
      <c r="E21" s="33">
        <v>60</v>
      </c>
      <c r="F21" s="33">
        <v>60</v>
      </c>
      <c r="G21" s="33">
        <v>60</v>
      </c>
      <c r="H21" s="33">
        <v>60</v>
      </c>
      <c r="I21" s="33">
        <v>60</v>
      </c>
      <c r="J21" s="33">
        <v>60</v>
      </c>
      <c r="K21" s="33">
        <v>360</v>
      </c>
      <c r="L21" s="105">
        <f>L23</f>
        <v>65</v>
      </c>
      <c r="M21" s="44">
        <f t="shared" si="0"/>
        <v>23400</v>
      </c>
      <c r="N21" s="21" t="s">
        <v>276</v>
      </c>
      <c r="O21" s="98" t="s">
        <v>309</v>
      </c>
      <c r="P21" s="176">
        <v>30214168</v>
      </c>
    </row>
    <row r="22" spans="2:16" x14ac:dyDescent="0.25">
      <c r="B22" s="613"/>
      <c r="C22" s="41">
        <v>30056748</v>
      </c>
      <c r="D22" s="41" t="s">
        <v>45</v>
      </c>
      <c r="E22" s="33">
        <v>80</v>
      </c>
      <c r="F22" s="33">
        <v>80</v>
      </c>
      <c r="G22" s="33">
        <v>80</v>
      </c>
      <c r="H22" s="33">
        <v>80</v>
      </c>
      <c r="I22" s="33">
        <v>80</v>
      </c>
      <c r="J22" s="33">
        <v>80</v>
      </c>
      <c r="K22" s="33">
        <v>480</v>
      </c>
      <c r="L22" s="105">
        <f>L7</f>
        <v>87</v>
      </c>
      <c r="M22" s="44">
        <f t="shared" si="0"/>
        <v>41760</v>
      </c>
      <c r="N22" s="21" t="s">
        <v>276</v>
      </c>
      <c r="O22" s="98" t="s">
        <v>309</v>
      </c>
      <c r="P22" s="175">
        <v>30054343</v>
      </c>
    </row>
    <row r="23" spans="2:16" x14ac:dyDescent="0.25">
      <c r="B23" s="613"/>
      <c r="C23" s="41">
        <v>30214168</v>
      </c>
      <c r="D23" s="41" t="s">
        <v>43</v>
      </c>
      <c r="E23" s="41">
        <v>0</v>
      </c>
      <c r="F23" s="41">
        <v>0</v>
      </c>
      <c r="G23" s="41">
        <v>0</v>
      </c>
      <c r="H23" s="41">
        <v>0</v>
      </c>
      <c r="I23" s="41">
        <v>115</v>
      </c>
      <c r="J23" s="41">
        <v>0</v>
      </c>
      <c r="K23" s="41">
        <v>115</v>
      </c>
      <c r="L23" s="49">
        <v>65</v>
      </c>
      <c r="M23" s="44">
        <f t="shared" si="0"/>
        <v>7475</v>
      </c>
      <c r="N23" s="21" t="s">
        <v>276</v>
      </c>
      <c r="O23" s="98" t="s">
        <v>309</v>
      </c>
      <c r="P23" s="176">
        <v>30214168</v>
      </c>
    </row>
    <row r="24" spans="2:16" x14ac:dyDescent="0.25">
      <c r="B24" s="613"/>
      <c r="C24" s="41">
        <v>30214169</v>
      </c>
      <c r="D24" s="41" t="s">
        <v>103</v>
      </c>
      <c r="E24" s="41">
        <v>150</v>
      </c>
      <c r="F24" s="41">
        <v>0</v>
      </c>
      <c r="G24" s="41">
        <v>0</v>
      </c>
      <c r="H24" s="41">
        <v>0</v>
      </c>
      <c r="I24" s="41">
        <v>0</v>
      </c>
      <c r="J24" s="41">
        <v>0</v>
      </c>
      <c r="K24" s="41">
        <f>SUM(E24:J24)</f>
        <v>150</v>
      </c>
      <c r="L24" s="105">
        <f>L23</f>
        <v>65</v>
      </c>
      <c r="M24" s="44">
        <f t="shared" si="0"/>
        <v>9750</v>
      </c>
      <c r="N24" s="21" t="s">
        <v>276</v>
      </c>
      <c r="O24" s="98" t="s">
        <v>309</v>
      </c>
      <c r="P24" s="176">
        <v>30214168</v>
      </c>
    </row>
    <row r="25" spans="2:16" x14ac:dyDescent="0.25">
      <c r="B25" s="613"/>
      <c r="C25" s="37">
        <v>30214502</v>
      </c>
      <c r="D25" s="37" t="s">
        <v>104</v>
      </c>
      <c r="E25" s="41">
        <v>150</v>
      </c>
      <c r="F25" s="41">
        <v>0</v>
      </c>
      <c r="G25" s="41">
        <v>0</v>
      </c>
      <c r="H25" s="41">
        <v>0</v>
      </c>
      <c r="I25" s="41">
        <v>0</v>
      </c>
      <c r="J25" s="41">
        <v>0</v>
      </c>
      <c r="K25" s="41">
        <f>SUM(E25:J25)</f>
        <v>150</v>
      </c>
      <c r="L25" s="105">
        <f>L23</f>
        <v>65</v>
      </c>
      <c r="M25" s="44">
        <f t="shared" si="0"/>
        <v>9750</v>
      </c>
      <c r="N25" s="21" t="s">
        <v>276</v>
      </c>
      <c r="O25" s="98" t="s">
        <v>309</v>
      </c>
      <c r="P25" s="176">
        <v>30214168</v>
      </c>
    </row>
    <row r="26" spans="2:16" ht="15.75" thickBot="1" x14ac:dyDescent="0.3">
      <c r="B26" s="613"/>
      <c r="C26" s="47" t="s">
        <v>95</v>
      </c>
      <c r="D26" s="35" t="s">
        <v>105</v>
      </c>
      <c r="E26" s="35">
        <v>10</v>
      </c>
      <c r="F26" s="35">
        <v>0</v>
      </c>
      <c r="G26" s="35">
        <v>0</v>
      </c>
      <c r="H26" s="35">
        <v>0</v>
      </c>
      <c r="I26" s="35">
        <v>10</v>
      </c>
      <c r="J26" s="35">
        <v>0</v>
      </c>
      <c r="K26" s="35">
        <v>20</v>
      </c>
      <c r="L26" s="184">
        <f>L8</f>
        <v>98</v>
      </c>
      <c r="M26" s="43">
        <f t="shared" si="0"/>
        <v>1960</v>
      </c>
      <c r="N26" s="21" t="s">
        <v>276</v>
      </c>
      <c r="O26" s="98" t="s">
        <v>309</v>
      </c>
      <c r="P26" s="173">
        <v>30054356</v>
      </c>
    </row>
    <row r="27" spans="2:16" ht="15.75" thickBot="1" x14ac:dyDescent="0.3">
      <c r="B27" s="621" t="s">
        <v>396</v>
      </c>
      <c r="C27" s="621"/>
      <c r="D27" s="621"/>
      <c r="E27" s="621"/>
      <c r="F27" s="621"/>
      <c r="G27" s="621"/>
      <c r="H27" s="621"/>
      <c r="I27" s="621"/>
      <c r="J27" s="621"/>
      <c r="K27" s="621"/>
      <c r="L27" s="636"/>
      <c r="M27" s="145">
        <f>SUM(M7:M26)</f>
        <v>230485</v>
      </c>
      <c r="O27" s="1"/>
      <c r="P27" s="1"/>
    </row>
    <row r="28" spans="2:16" ht="15.75" thickBot="1" x14ac:dyDescent="0.3">
      <c r="B28" s="1"/>
      <c r="C28" s="1"/>
      <c r="D28" s="1"/>
      <c r="E28" s="1"/>
      <c r="F28" s="1"/>
      <c r="G28" s="1"/>
      <c r="H28" s="1"/>
      <c r="I28" s="1"/>
      <c r="J28" s="1"/>
      <c r="K28" s="1"/>
    </row>
    <row r="29" spans="2:16" ht="15.75" thickBot="1" x14ac:dyDescent="0.3">
      <c r="B29" s="1"/>
      <c r="C29" s="1"/>
      <c r="D29" s="578" t="s">
        <v>387</v>
      </c>
      <c r="E29" s="579"/>
      <c r="F29" s="579"/>
      <c r="G29" s="579"/>
      <c r="H29" s="579"/>
      <c r="I29" s="579"/>
      <c r="J29" s="579"/>
      <c r="K29" s="579"/>
      <c r="L29" s="579"/>
      <c r="M29" s="579"/>
      <c r="N29" s="579"/>
      <c r="O29" s="580"/>
      <c r="P29" s="1"/>
    </row>
    <row r="30" spans="2:16" ht="45" x14ac:dyDescent="0.25">
      <c r="B30" s="575" t="s">
        <v>410</v>
      </c>
      <c r="C30" s="1"/>
      <c r="D30" s="96"/>
      <c r="E30" s="615" t="s">
        <v>285</v>
      </c>
      <c r="F30" s="615"/>
      <c r="G30" s="616"/>
      <c r="H30" s="594" t="s">
        <v>283</v>
      </c>
      <c r="I30" s="595"/>
      <c r="J30" s="596" t="s">
        <v>282</v>
      </c>
      <c r="K30" s="597"/>
      <c r="L30" s="99" t="s">
        <v>284</v>
      </c>
      <c r="M30" s="581" t="s">
        <v>282</v>
      </c>
      <c r="N30" s="99" t="s">
        <v>292</v>
      </c>
      <c r="O30" s="106" t="s">
        <v>282</v>
      </c>
      <c r="P30" s="1"/>
    </row>
    <row r="31" spans="2:16" x14ac:dyDescent="0.25">
      <c r="B31" s="576"/>
      <c r="C31" s="1"/>
      <c r="D31" s="95"/>
      <c r="E31" s="583"/>
      <c r="F31" s="583"/>
      <c r="G31" s="584"/>
      <c r="H31" s="585" t="s">
        <v>382</v>
      </c>
      <c r="I31" s="586"/>
      <c r="J31" s="598"/>
      <c r="K31" s="599"/>
      <c r="L31" s="587" t="s">
        <v>383</v>
      </c>
      <c r="M31" s="582"/>
      <c r="N31" s="587" t="s">
        <v>384</v>
      </c>
      <c r="O31" s="107"/>
      <c r="P31" s="1"/>
    </row>
    <row r="32" spans="2:16" ht="30" x14ac:dyDescent="0.25">
      <c r="B32" s="576"/>
      <c r="D32" s="150" t="s">
        <v>381</v>
      </c>
      <c r="E32" s="612">
        <f>(K18+K17)/6</f>
        <v>2300</v>
      </c>
      <c r="F32" s="612"/>
      <c r="G32" s="602"/>
      <c r="H32" s="585"/>
      <c r="I32" s="586"/>
      <c r="J32" s="598"/>
      <c r="K32" s="599"/>
      <c r="L32" s="587"/>
      <c r="M32" s="582"/>
      <c r="N32" s="587"/>
      <c r="O32" s="107"/>
      <c r="P32" s="1"/>
    </row>
    <row r="33" spans="2:16" ht="15.75" thickBot="1" x14ac:dyDescent="0.3">
      <c r="B33" s="576"/>
      <c r="D33" s="95" t="s">
        <v>291</v>
      </c>
      <c r="E33" s="602"/>
      <c r="F33" s="603"/>
      <c r="G33" s="603"/>
      <c r="H33" s="634"/>
      <c r="I33" s="635"/>
      <c r="J33" s="606">
        <v>3</v>
      </c>
      <c r="K33" s="607"/>
      <c r="L33" s="100"/>
      <c r="M33" s="93">
        <v>2</v>
      </c>
      <c r="N33" s="100"/>
      <c r="O33" s="93">
        <v>1</v>
      </c>
      <c r="P33" s="1"/>
    </row>
    <row r="34" spans="2:16" ht="15.75" thickBot="1" x14ac:dyDescent="0.3">
      <c r="B34" s="576"/>
      <c r="C34" s="1"/>
      <c r="D34" s="95" t="s">
        <v>344</v>
      </c>
      <c r="E34" s="600"/>
      <c r="F34" s="600"/>
      <c r="G34" s="601"/>
      <c r="H34" s="590">
        <v>770</v>
      </c>
      <c r="I34" s="591"/>
      <c r="J34" s="592">
        <f>J33*H34</f>
        <v>2310</v>
      </c>
      <c r="K34" s="593"/>
      <c r="L34" s="101">
        <f>E32/2</f>
        <v>1150</v>
      </c>
      <c r="M34" s="104">
        <f>L34*M33</f>
        <v>2300</v>
      </c>
      <c r="N34" s="101">
        <f>E32/1</f>
        <v>2300</v>
      </c>
      <c r="O34" s="104">
        <f>N34*O33</f>
        <v>2300</v>
      </c>
      <c r="P34" s="157" t="s">
        <v>396</v>
      </c>
    </row>
    <row r="35" spans="2:16" ht="15.75" thickBot="1" x14ac:dyDescent="0.3">
      <c r="B35" s="576"/>
      <c r="C35" s="1"/>
      <c r="D35" s="97" t="s">
        <v>288</v>
      </c>
      <c r="E35" s="604"/>
      <c r="F35" s="604"/>
      <c r="G35" s="605"/>
      <c r="H35" s="606"/>
      <c r="I35" s="607"/>
      <c r="J35" s="608">
        <f>(H34*J33*(1-H33)*$L$17)</f>
        <v>23100</v>
      </c>
      <c r="K35" s="609"/>
      <c r="L35" s="102"/>
      <c r="M35" s="103">
        <f>L34*M33*(1-L33)*$L$17</f>
        <v>23000</v>
      </c>
      <c r="N35" s="102"/>
      <c r="O35" s="103">
        <f>N34*O33*(1-N33)*$L$17</f>
        <v>23000</v>
      </c>
      <c r="P35" s="146">
        <f>(J35+M35+O35)/3</f>
        <v>23033.333333333332</v>
      </c>
    </row>
    <row r="36" spans="2:16" ht="15.75" thickBot="1" x14ac:dyDescent="0.3">
      <c r="B36" s="576"/>
      <c r="C36" s="1"/>
      <c r="D36" s="1"/>
      <c r="E36" s="1"/>
      <c r="F36" s="1"/>
      <c r="G36" s="1"/>
      <c r="H36" s="1"/>
      <c r="I36" s="1"/>
      <c r="J36" s="1"/>
      <c r="K36" s="1"/>
      <c r="L36" s="1"/>
      <c r="M36" s="1"/>
      <c r="N36" s="1"/>
      <c r="O36" s="1"/>
      <c r="P36" s="1"/>
    </row>
    <row r="37" spans="2:16" ht="45" x14ac:dyDescent="0.25">
      <c r="B37" s="576"/>
      <c r="C37" s="1"/>
      <c r="D37" s="96"/>
      <c r="E37" s="615" t="s">
        <v>285</v>
      </c>
      <c r="F37" s="615"/>
      <c r="G37" s="616"/>
      <c r="H37" s="594" t="s">
        <v>283</v>
      </c>
      <c r="I37" s="595"/>
      <c r="J37" s="596" t="s">
        <v>282</v>
      </c>
      <c r="K37" s="623"/>
      <c r="L37" s="99" t="s">
        <v>284</v>
      </c>
      <c r="M37" s="581" t="s">
        <v>282</v>
      </c>
      <c r="N37" s="99" t="s">
        <v>292</v>
      </c>
      <c r="O37" s="106" t="s">
        <v>282</v>
      </c>
      <c r="P37" s="1"/>
    </row>
    <row r="38" spans="2:16" x14ac:dyDescent="0.25">
      <c r="B38" s="576"/>
      <c r="C38" s="1"/>
      <c r="D38" s="95"/>
      <c r="E38" s="583"/>
      <c r="F38" s="583"/>
      <c r="G38" s="584"/>
      <c r="H38" s="585" t="s">
        <v>390</v>
      </c>
      <c r="I38" s="586"/>
      <c r="J38" s="598"/>
      <c r="K38" s="624"/>
      <c r="L38" s="587" t="s">
        <v>368</v>
      </c>
      <c r="M38" s="582"/>
      <c r="N38" s="587" t="s">
        <v>354</v>
      </c>
      <c r="O38" s="107"/>
      <c r="P38" s="1"/>
    </row>
    <row r="39" spans="2:16" ht="30" x14ac:dyDescent="0.25">
      <c r="B39" s="576"/>
      <c r="C39" s="1"/>
      <c r="D39" s="144" t="s">
        <v>385</v>
      </c>
      <c r="E39" s="612">
        <f>(K12+K13)/6</f>
        <v>450</v>
      </c>
      <c r="F39" s="612"/>
      <c r="G39" s="602"/>
      <c r="H39" s="585"/>
      <c r="I39" s="586"/>
      <c r="J39" s="598"/>
      <c r="K39" s="624"/>
      <c r="L39" s="587"/>
      <c r="M39" s="582"/>
      <c r="N39" s="587"/>
      <c r="O39" s="107"/>
      <c r="P39" s="1"/>
    </row>
    <row r="40" spans="2:16" ht="15.75" thickBot="1" x14ac:dyDescent="0.3">
      <c r="B40" s="576"/>
      <c r="C40" s="1"/>
      <c r="D40" s="95" t="s">
        <v>291</v>
      </c>
      <c r="E40" s="602"/>
      <c r="F40" s="603"/>
      <c r="G40" s="603"/>
      <c r="H40" s="634"/>
      <c r="I40" s="635"/>
      <c r="J40" s="606">
        <v>4</v>
      </c>
      <c r="K40" s="622"/>
      <c r="L40" s="100"/>
      <c r="M40" s="93">
        <v>2</v>
      </c>
      <c r="N40" s="100"/>
      <c r="O40" s="93">
        <v>1</v>
      </c>
      <c r="P40" s="1"/>
    </row>
    <row r="41" spans="2:16" ht="15.75" thickBot="1" x14ac:dyDescent="0.3">
      <c r="B41" s="576"/>
      <c r="C41" s="1"/>
      <c r="D41" s="95" t="s">
        <v>389</v>
      </c>
      <c r="E41" s="600"/>
      <c r="F41" s="600"/>
      <c r="G41" s="601"/>
      <c r="H41" s="590">
        <f>J41*J40</f>
        <v>440</v>
      </c>
      <c r="I41" s="591"/>
      <c r="J41" s="592">
        <v>110</v>
      </c>
      <c r="K41" s="626"/>
      <c r="L41" s="101">
        <f>E39/2</f>
        <v>225</v>
      </c>
      <c r="M41" s="104">
        <f>E39/M40</f>
        <v>225</v>
      </c>
      <c r="N41" s="101">
        <f>E39/1</f>
        <v>450</v>
      </c>
      <c r="O41" s="104">
        <f>N41*O40</f>
        <v>450</v>
      </c>
      <c r="P41" s="157" t="s">
        <v>396</v>
      </c>
    </row>
    <row r="42" spans="2:16" ht="15.75" thickBot="1" x14ac:dyDescent="0.3">
      <c r="B42" s="576"/>
      <c r="C42" s="1"/>
      <c r="D42" s="97" t="s">
        <v>288</v>
      </c>
      <c r="E42" s="604"/>
      <c r="F42" s="604"/>
      <c r="G42" s="605"/>
      <c r="H42" s="606"/>
      <c r="I42" s="607"/>
      <c r="J42" s="608">
        <f>(H41*J40*(1-H40)*$L$17)</f>
        <v>17600</v>
      </c>
      <c r="K42" s="625"/>
      <c r="L42" s="102"/>
      <c r="M42" s="103">
        <f>L41*M40*(1-L40)*$L$17</f>
        <v>4500</v>
      </c>
      <c r="N42" s="102"/>
      <c r="O42" s="103">
        <f>N41*O40*(1-N40)*$L$17</f>
        <v>4500</v>
      </c>
      <c r="P42" s="146">
        <f>(J42+M42+O42)/3</f>
        <v>8866.6666666666661</v>
      </c>
    </row>
    <row r="43" spans="2:16" ht="15.75" thickBot="1" x14ac:dyDescent="0.3">
      <c r="B43" s="576"/>
      <c r="C43" s="1"/>
      <c r="D43" s="1"/>
      <c r="E43" s="1"/>
      <c r="F43" s="1"/>
      <c r="G43" s="1"/>
      <c r="H43" s="1"/>
      <c r="I43" s="1"/>
      <c r="J43" s="1"/>
      <c r="K43" s="1"/>
      <c r="L43" s="1"/>
      <c r="M43" s="1"/>
      <c r="N43" s="1"/>
      <c r="O43" s="1"/>
      <c r="P43" s="1"/>
    </row>
    <row r="44" spans="2:16" ht="45" x14ac:dyDescent="0.25">
      <c r="B44" s="576"/>
      <c r="C44" s="1"/>
      <c r="D44" s="96"/>
      <c r="E44" s="615" t="s">
        <v>285</v>
      </c>
      <c r="F44" s="615"/>
      <c r="G44" s="616"/>
      <c r="H44" s="594" t="s">
        <v>283</v>
      </c>
      <c r="I44" s="595"/>
      <c r="J44" s="596" t="s">
        <v>282</v>
      </c>
      <c r="K44" s="597"/>
      <c r="L44" s="99" t="s">
        <v>284</v>
      </c>
      <c r="M44" s="581" t="s">
        <v>282</v>
      </c>
      <c r="N44" s="99" t="s">
        <v>292</v>
      </c>
      <c r="O44" s="129" t="s">
        <v>282</v>
      </c>
      <c r="P44" s="1"/>
    </row>
    <row r="45" spans="2:16" x14ac:dyDescent="0.25">
      <c r="B45" s="576"/>
      <c r="C45" s="1"/>
      <c r="D45" s="95"/>
      <c r="E45" s="583"/>
      <c r="F45" s="583"/>
      <c r="G45" s="584"/>
      <c r="H45" s="585" t="s">
        <v>391</v>
      </c>
      <c r="I45" s="586"/>
      <c r="J45" s="598"/>
      <c r="K45" s="599"/>
      <c r="L45" s="587" t="s">
        <v>392</v>
      </c>
      <c r="M45" s="582"/>
      <c r="N45" s="131" t="s">
        <v>393</v>
      </c>
      <c r="O45" s="130"/>
      <c r="P45" s="1"/>
    </row>
    <row r="46" spans="2:16" ht="60" customHeight="1" x14ac:dyDescent="0.25">
      <c r="B46" s="576"/>
      <c r="C46" s="1"/>
      <c r="D46" s="152" t="s">
        <v>30</v>
      </c>
      <c r="E46" s="612">
        <f>K7/6</f>
        <v>200</v>
      </c>
      <c r="F46" s="612"/>
      <c r="G46" s="602"/>
      <c r="H46" s="585"/>
      <c r="I46" s="586"/>
      <c r="J46" s="598"/>
      <c r="K46" s="599"/>
      <c r="L46" s="587"/>
      <c r="M46" s="582"/>
      <c r="N46" s="131"/>
      <c r="O46" s="130"/>
      <c r="P46" s="1"/>
    </row>
    <row r="47" spans="2:16" ht="15.75" thickBot="1" x14ac:dyDescent="0.3">
      <c r="B47" s="576"/>
      <c r="C47" s="1"/>
      <c r="D47" s="95" t="s">
        <v>291</v>
      </c>
      <c r="E47" s="602"/>
      <c r="F47" s="603"/>
      <c r="G47" s="603"/>
      <c r="H47" s="634"/>
      <c r="I47" s="635"/>
      <c r="J47" s="606">
        <v>4</v>
      </c>
      <c r="K47" s="607"/>
      <c r="L47" s="100"/>
      <c r="M47" s="93">
        <v>2</v>
      </c>
      <c r="N47" s="100"/>
      <c r="O47" s="93">
        <v>1</v>
      </c>
      <c r="P47" s="1"/>
    </row>
    <row r="48" spans="2:16" ht="15.75" thickBot="1" x14ac:dyDescent="0.3">
      <c r="B48" s="576"/>
      <c r="C48" s="1"/>
      <c r="D48" s="95" t="s">
        <v>388</v>
      </c>
      <c r="E48" s="600"/>
      <c r="F48" s="600"/>
      <c r="G48" s="601"/>
      <c r="H48" s="590">
        <f>J47*J48</f>
        <v>200</v>
      </c>
      <c r="I48" s="591"/>
      <c r="J48" s="592">
        <f>E46/J47</f>
        <v>50</v>
      </c>
      <c r="K48" s="593"/>
      <c r="L48" s="101">
        <f>E46/2</f>
        <v>100</v>
      </c>
      <c r="M48" s="104">
        <f>E46/M47</f>
        <v>100</v>
      </c>
      <c r="N48" s="101">
        <f>E46/1</f>
        <v>200</v>
      </c>
      <c r="O48" s="104">
        <f>N48*O47</f>
        <v>200</v>
      </c>
      <c r="P48" s="157" t="s">
        <v>396</v>
      </c>
    </row>
    <row r="49" spans="2:16" ht="15.75" thickBot="1" x14ac:dyDescent="0.3">
      <c r="B49" s="577"/>
      <c r="C49" s="1"/>
      <c r="D49" s="97" t="s">
        <v>288</v>
      </c>
      <c r="E49" s="604"/>
      <c r="F49" s="604"/>
      <c r="G49" s="605"/>
      <c r="H49" s="606"/>
      <c r="I49" s="607"/>
      <c r="J49" s="608">
        <f>(H48*J47*(1-H47)*$L$17)</f>
        <v>8000</v>
      </c>
      <c r="K49" s="609"/>
      <c r="L49" s="102"/>
      <c r="M49" s="103">
        <f>L48*M47*(1-L47)*$L$17</f>
        <v>2000</v>
      </c>
      <c r="N49" s="102"/>
      <c r="O49" s="103">
        <f>N48*O47*(1-N47)*$L$17</f>
        <v>2000</v>
      </c>
      <c r="P49" s="146">
        <f>(J49+M49+O49)/3</f>
        <v>4000</v>
      </c>
    </row>
    <row r="50" spans="2:16" ht="15.75" thickBot="1" x14ac:dyDescent="0.3">
      <c r="B50" s="1"/>
      <c r="C50" s="1"/>
      <c r="D50" s="1"/>
      <c r="E50" s="1"/>
      <c r="F50" s="1"/>
      <c r="G50" s="1"/>
      <c r="H50" s="1"/>
      <c r="I50" s="1"/>
      <c r="J50" s="1"/>
      <c r="K50" s="1"/>
      <c r="L50" s="1"/>
      <c r="M50" s="1"/>
      <c r="N50" s="1"/>
      <c r="O50" s="1"/>
      <c r="P50" s="1"/>
    </row>
    <row r="51" spans="2:16" ht="21.75" thickBot="1" x14ac:dyDescent="0.4">
      <c r="D51" s="627" t="s">
        <v>397</v>
      </c>
      <c r="E51" s="628"/>
      <c r="F51" s="628"/>
      <c r="G51" s="628"/>
      <c r="H51" s="628"/>
      <c r="I51" s="628"/>
      <c r="J51" s="628"/>
      <c r="K51" s="628"/>
      <c r="L51" s="628"/>
      <c r="M51" s="628"/>
      <c r="N51" s="629">
        <f>P49+P42+M27</f>
        <v>243351.66666666666</v>
      </c>
      <c r="O51" s="630"/>
    </row>
  </sheetData>
  <mergeCells count="64">
    <mergeCell ref="B27:L27"/>
    <mergeCell ref="E48:G48"/>
    <mergeCell ref="H48:I48"/>
    <mergeCell ref="J48:K48"/>
    <mergeCell ref="E49:G49"/>
    <mergeCell ref="H49:I49"/>
    <mergeCell ref="J49:K49"/>
    <mergeCell ref="E47:G47"/>
    <mergeCell ref="H47:I47"/>
    <mergeCell ref="J47:K47"/>
    <mergeCell ref="J44:K46"/>
    <mergeCell ref="M44:M46"/>
    <mergeCell ref="E45:G45"/>
    <mergeCell ref="H45:I46"/>
    <mergeCell ref="L45:L46"/>
    <mergeCell ref="E46:G46"/>
    <mergeCell ref="B6:B26"/>
    <mergeCell ref="E40:G40"/>
    <mergeCell ref="H40:I40"/>
    <mergeCell ref="J40:K40"/>
    <mergeCell ref="E41:G41"/>
    <mergeCell ref="H41:I41"/>
    <mergeCell ref="J41:K41"/>
    <mergeCell ref="E32:G32"/>
    <mergeCell ref="D29:O29"/>
    <mergeCell ref="J33:K33"/>
    <mergeCell ref="E35:G35"/>
    <mergeCell ref="H35:I35"/>
    <mergeCell ref="J35:K35"/>
    <mergeCell ref="E33:G33"/>
    <mergeCell ref="H33:I33"/>
    <mergeCell ref="N31:N32"/>
    <mergeCell ref="B1:M1"/>
    <mergeCell ref="A2:M2"/>
    <mergeCell ref="A3:M3"/>
    <mergeCell ref="M37:M39"/>
    <mergeCell ref="E38:G38"/>
    <mergeCell ref="H38:I39"/>
    <mergeCell ref="L38:L39"/>
    <mergeCell ref="E39:G39"/>
    <mergeCell ref="E34:G34"/>
    <mergeCell ref="H34:I34"/>
    <mergeCell ref="J34:K34"/>
    <mergeCell ref="C5:D5"/>
    <mergeCell ref="E5:K5"/>
    <mergeCell ref="E37:G37"/>
    <mergeCell ref="H37:I37"/>
    <mergeCell ref="J37:K39"/>
    <mergeCell ref="D51:M51"/>
    <mergeCell ref="N51:O51"/>
    <mergeCell ref="B30:B49"/>
    <mergeCell ref="M30:M32"/>
    <mergeCell ref="E31:G31"/>
    <mergeCell ref="H31:I32"/>
    <mergeCell ref="L31:L32"/>
    <mergeCell ref="H42:I42"/>
    <mergeCell ref="J42:K42"/>
    <mergeCell ref="E30:G30"/>
    <mergeCell ref="H30:I30"/>
    <mergeCell ref="J30:K32"/>
    <mergeCell ref="E42:G42"/>
    <mergeCell ref="N38:N39"/>
    <mergeCell ref="E44:G44"/>
    <mergeCell ref="H44:I4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4"/>
  <dimension ref="A1:O260"/>
  <sheetViews>
    <sheetView zoomScale="70" zoomScaleNormal="70" workbookViewId="0">
      <selection activeCell="A2" sqref="A2:M2"/>
    </sheetView>
  </sheetViews>
  <sheetFormatPr baseColWidth="10" defaultColWidth="11.42578125" defaultRowHeight="15" x14ac:dyDescent="0.25"/>
  <cols>
    <col min="1" max="1" width="16.7109375" style="3" customWidth="1"/>
    <col min="2" max="2" width="15.140625" style="3" customWidth="1"/>
    <col min="3" max="3" width="69.85546875" style="3" bestFit="1" customWidth="1"/>
    <col min="4" max="8" width="7.5703125" style="3" customWidth="1"/>
    <col min="9" max="9" width="9" style="3" customWidth="1"/>
    <col min="10" max="10" width="9.7109375" style="3" customWidth="1"/>
    <col min="11" max="11" width="15.42578125" style="3" customWidth="1"/>
    <col min="12" max="12" width="24.85546875" style="3" customWidth="1"/>
    <col min="13" max="13" width="21" style="3" customWidth="1"/>
    <col min="14" max="14" width="24.85546875" style="3" customWidth="1"/>
    <col min="15" max="15" width="23.7109375" style="3" customWidth="1"/>
    <col min="16" max="16384" width="11.42578125" style="3"/>
  </cols>
  <sheetData>
    <row r="1" spans="1:14" ht="15.75" thickBot="1" x14ac:dyDescent="0.3">
      <c r="A1" s="253">
        <v>2018041063</v>
      </c>
      <c r="B1" s="510" t="s">
        <v>386</v>
      </c>
      <c r="C1" s="510"/>
      <c r="D1" s="510"/>
      <c r="E1" s="510"/>
      <c r="F1" s="510"/>
      <c r="G1" s="510"/>
      <c r="H1" s="510"/>
      <c r="I1" s="510"/>
      <c r="J1" s="510"/>
      <c r="K1" s="510"/>
      <c r="L1" s="510"/>
      <c r="M1" s="511"/>
    </row>
    <row r="2" spans="1:14" ht="15.75" thickBot="1" x14ac:dyDescent="0.3">
      <c r="A2" s="512" t="s">
        <v>607</v>
      </c>
      <c r="B2" s="513"/>
      <c r="C2" s="513"/>
      <c r="D2" s="513"/>
      <c r="E2" s="513"/>
      <c r="F2" s="513"/>
      <c r="G2" s="513"/>
      <c r="H2" s="513"/>
      <c r="I2" s="513"/>
      <c r="J2" s="513"/>
      <c r="K2" s="513"/>
      <c r="L2" s="513"/>
      <c r="M2" s="514"/>
    </row>
    <row r="3" spans="1:14" ht="15.75" thickBot="1" x14ac:dyDescent="0.3"/>
    <row r="4" spans="1:14" ht="15.75" thickBot="1" x14ac:dyDescent="0.3">
      <c r="A4" s="288" t="s">
        <v>281</v>
      </c>
      <c r="B4" s="550" t="s">
        <v>278</v>
      </c>
      <c r="C4" s="551"/>
      <c r="D4" s="550" t="s">
        <v>20</v>
      </c>
      <c r="E4" s="552"/>
      <c r="F4" s="552"/>
      <c r="G4" s="552"/>
      <c r="H4" s="552"/>
      <c r="I4" s="552"/>
      <c r="J4" s="551"/>
      <c r="K4" s="289"/>
      <c r="L4" s="289"/>
    </row>
    <row r="5" spans="1:14" ht="60.75" thickBot="1" x14ac:dyDescent="0.3">
      <c r="A5" s="568" t="s">
        <v>406</v>
      </c>
      <c r="B5" s="290" t="s">
        <v>21</v>
      </c>
      <c r="C5" s="290" t="s">
        <v>22</v>
      </c>
      <c r="D5" s="291" t="s">
        <v>23</v>
      </c>
      <c r="E5" s="291" t="s">
        <v>24</v>
      </c>
      <c r="F5" s="291" t="s">
        <v>25</v>
      </c>
      <c r="G5" s="291" t="s">
        <v>26</v>
      </c>
      <c r="H5" s="291" t="s">
        <v>27</v>
      </c>
      <c r="I5" s="291" t="s">
        <v>28</v>
      </c>
      <c r="J5" s="291" t="s">
        <v>106</v>
      </c>
      <c r="K5" s="292" t="s">
        <v>107</v>
      </c>
      <c r="L5" s="293" t="s">
        <v>333</v>
      </c>
      <c r="M5" s="291" t="s">
        <v>273</v>
      </c>
      <c r="N5" s="291" t="s">
        <v>308</v>
      </c>
    </row>
    <row r="6" spans="1:14" x14ac:dyDescent="0.25">
      <c r="A6" s="568"/>
      <c r="B6" s="294">
        <v>40823665</v>
      </c>
      <c r="C6" s="294" t="s">
        <v>46</v>
      </c>
      <c r="D6" s="295">
        <v>10</v>
      </c>
      <c r="E6" s="295">
        <v>10</v>
      </c>
      <c r="F6" s="295">
        <v>10</v>
      </c>
      <c r="G6" s="295">
        <v>10</v>
      </c>
      <c r="H6" s="295">
        <v>10</v>
      </c>
      <c r="I6" s="295">
        <v>10</v>
      </c>
      <c r="J6" s="295">
        <v>60</v>
      </c>
      <c r="K6" s="357">
        <v>0</v>
      </c>
      <c r="L6" s="296">
        <f>J6/6*K6</f>
        <v>0</v>
      </c>
      <c r="M6" s="71" t="s">
        <v>276</v>
      </c>
      <c r="N6" s="191">
        <v>5</v>
      </c>
    </row>
    <row r="7" spans="1:14" x14ac:dyDescent="0.25">
      <c r="A7" s="568"/>
      <c r="B7" s="297">
        <v>40823667</v>
      </c>
      <c r="C7" s="297" t="s">
        <v>47</v>
      </c>
      <c r="D7" s="298">
        <v>10</v>
      </c>
      <c r="E7" s="298">
        <v>10</v>
      </c>
      <c r="F7" s="298">
        <v>10</v>
      </c>
      <c r="G7" s="298">
        <v>10</v>
      </c>
      <c r="H7" s="298">
        <v>10</v>
      </c>
      <c r="I7" s="298">
        <v>10</v>
      </c>
      <c r="J7" s="298">
        <v>60</v>
      </c>
      <c r="K7" s="299">
        <f>K6</f>
        <v>0</v>
      </c>
      <c r="L7" s="300">
        <f t="shared" ref="L7:L18" si="0">J7/6*K7</f>
        <v>0</v>
      </c>
      <c r="M7" s="21" t="s">
        <v>276</v>
      </c>
      <c r="N7" s="158">
        <v>5</v>
      </c>
    </row>
    <row r="8" spans="1:14" x14ac:dyDescent="0.25">
      <c r="A8" s="568"/>
      <c r="B8" s="297">
        <v>40823664</v>
      </c>
      <c r="C8" s="297" t="s">
        <v>48</v>
      </c>
      <c r="D8" s="298">
        <v>10</v>
      </c>
      <c r="E8" s="298">
        <v>10</v>
      </c>
      <c r="F8" s="298">
        <v>10</v>
      </c>
      <c r="G8" s="298">
        <v>10</v>
      </c>
      <c r="H8" s="298">
        <v>10</v>
      </c>
      <c r="I8" s="298">
        <v>10</v>
      </c>
      <c r="J8" s="298">
        <v>60</v>
      </c>
      <c r="K8" s="356"/>
      <c r="L8" s="300">
        <f t="shared" si="0"/>
        <v>0</v>
      </c>
      <c r="M8" s="21" t="s">
        <v>276</v>
      </c>
      <c r="N8" s="158">
        <v>5</v>
      </c>
    </row>
    <row r="9" spans="1:14" x14ac:dyDescent="0.25">
      <c r="A9" s="568"/>
      <c r="B9" s="297">
        <v>40823666</v>
      </c>
      <c r="C9" s="297" t="s">
        <v>49</v>
      </c>
      <c r="D9" s="298">
        <v>10</v>
      </c>
      <c r="E9" s="298">
        <v>10</v>
      </c>
      <c r="F9" s="298">
        <v>10</v>
      </c>
      <c r="G9" s="298">
        <v>10</v>
      </c>
      <c r="H9" s="298">
        <v>10</v>
      </c>
      <c r="I9" s="298">
        <v>10</v>
      </c>
      <c r="J9" s="298">
        <v>60</v>
      </c>
      <c r="K9" s="299">
        <f>K8</f>
        <v>0</v>
      </c>
      <c r="L9" s="300">
        <f t="shared" si="0"/>
        <v>0</v>
      </c>
      <c r="M9" s="21" t="s">
        <v>276</v>
      </c>
      <c r="N9" s="158">
        <v>5</v>
      </c>
    </row>
    <row r="10" spans="1:14" x14ac:dyDescent="0.25">
      <c r="A10" s="568"/>
      <c r="B10" s="297">
        <v>40823985</v>
      </c>
      <c r="C10" s="297" t="s">
        <v>50</v>
      </c>
      <c r="D10" s="298">
        <v>15</v>
      </c>
      <c r="E10" s="298">
        <v>15</v>
      </c>
      <c r="F10" s="298">
        <v>15</v>
      </c>
      <c r="G10" s="298">
        <v>15</v>
      </c>
      <c r="H10" s="298">
        <v>15</v>
      </c>
      <c r="I10" s="298">
        <v>15</v>
      </c>
      <c r="J10" s="298">
        <v>90</v>
      </c>
      <c r="K10" s="299">
        <f>K6</f>
        <v>0</v>
      </c>
      <c r="L10" s="300">
        <f t="shared" si="0"/>
        <v>0</v>
      </c>
      <c r="M10" s="21" t="s">
        <v>276</v>
      </c>
      <c r="N10" s="158">
        <v>5</v>
      </c>
    </row>
    <row r="11" spans="1:14" x14ac:dyDescent="0.25">
      <c r="A11" s="568"/>
      <c r="B11" s="297">
        <v>40823987</v>
      </c>
      <c r="C11" s="297" t="s">
        <v>51</v>
      </c>
      <c r="D11" s="298">
        <v>15</v>
      </c>
      <c r="E11" s="298">
        <v>15</v>
      </c>
      <c r="F11" s="298">
        <v>15</v>
      </c>
      <c r="G11" s="298">
        <v>15</v>
      </c>
      <c r="H11" s="298">
        <v>15</v>
      </c>
      <c r="I11" s="298">
        <v>15</v>
      </c>
      <c r="J11" s="298">
        <v>90</v>
      </c>
      <c r="K11" s="299">
        <f>K6</f>
        <v>0</v>
      </c>
      <c r="L11" s="300">
        <f t="shared" si="0"/>
        <v>0</v>
      </c>
      <c r="M11" s="21" t="s">
        <v>276</v>
      </c>
      <c r="N11" s="158">
        <v>5</v>
      </c>
    </row>
    <row r="12" spans="1:14" x14ac:dyDescent="0.25">
      <c r="A12" s="568"/>
      <c r="B12" s="297">
        <v>40823984</v>
      </c>
      <c r="C12" s="297" t="s">
        <v>52</v>
      </c>
      <c r="D12" s="298">
        <v>10</v>
      </c>
      <c r="E12" s="298">
        <v>10</v>
      </c>
      <c r="F12" s="298">
        <v>10</v>
      </c>
      <c r="G12" s="298">
        <v>10</v>
      </c>
      <c r="H12" s="298">
        <v>10</v>
      </c>
      <c r="I12" s="298">
        <v>10</v>
      </c>
      <c r="J12" s="298">
        <v>60</v>
      </c>
      <c r="K12" s="299">
        <f>K8</f>
        <v>0</v>
      </c>
      <c r="L12" s="300">
        <f t="shared" si="0"/>
        <v>0</v>
      </c>
      <c r="M12" s="21" t="s">
        <v>276</v>
      </c>
      <c r="N12" s="158">
        <v>5</v>
      </c>
    </row>
    <row r="13" spans="1:14" x14ac:dyDescent="0.25">
      <c r="A13" s="568"/>
      <c r="B13" s="297">
        <v>40823986</v>
      </c>
      <c r="C13" s="297" t="s">
        <v>53</v>
      </c>
      <c r="D13" s="298">
        <v>10</v>
      </c>
      <c r="E13" s="298">
        <v>10</v>
      </c>
      <c r="F13" s="298">
        <v>10</v>
      </c>
      <c r="G13" s="298">
        <v>10</v>
      </c>
      <c r="H13" s="298">
        <v>10</v>
      </c>
      <c r="I13" s="298">
        <v>10</v>
      </c>
      <c r="J13" s="298">
        <v>60</v>
      </c>
      <c r="K13" s="299">
        <f>K8</f>
        <v>0</v>
      </c>
      <c r="L13" s="300">
        <f t="shared" si="0"/>
        <v>0</v>
      </c>
      <c r="M13" s="21" t="s">
        <v>276</v>
      </c>
      <c r="N13" s="158">
        <v>5</v>
      </c>
    </row>
    <row r="14" spans="1:14" x14ac:dyDescent="0.25">
      <c r="A14" s="568"/>
      <c r="B14" s="121" t="s">
        <v>54</v>
      </c>
      <c r="C14" s="121" t="s">
        <v>55</v>
      </c>
      <c r="D14" s="298">
        <v>600</v>
      </c>
      <c r="E14" s="298">
        <v>600</v>
      </c>
      <c r="F14" s="298">
        <v>600</v>
      </c>
      <c r="G14" s="298">
        <v>600</v>
      </c>
      <c r="H14" s="298">
        <v>600</v>
      </c>
      <c r="I14" s="298">
        <v>600</v>
      </c>
      <c r="J14" s="298">
        <v>3600</v>
      </c>
      <c r="K14" s="356">
        <v>0</v>
      </c>
      <c r="L14" s="300">
        <f t="shared" si="0"/>
        <v>0</v>
      </c>
      <c r="M14" s="21" t="s">
        <v>276</v>
      </c>
      <c r="N14" s="158">
        <v>50</v>
      </c>
    </row>
    <row r="15" spans="1:14" x14ac:dyDescent="0.25">
      <c r="A15" s="568"/>
      <c r="B15" s="119" t="s">
        <v>54</v>
      </c>
      <c r="C15" s="119" t="s">
        <v>56</v>
      </c>
      <c r="D15" s="298">
        <v>350</v>
      </c>
      <c r="E15" s="298">
        <v>350</v>
      </c>
      <c r="F15" s="298">
        <v>350</v>
      </c>
      <c r="G15" s="298">
        <v>350</v>
      </c>
      <c r="H15" s="298">
        <v>350</v>
      </c>
      <c r="I15" s="298">
        <v>350</v>
      </c>
      <c r="J15" s="298">
        <v>2100</v>
      </c>
      <c r="K15" s="356">
        <v>0</v>
      </c>
      <c r="L15" s="300">
        <f t="shared" si="0"/>
        <v>0</v>
      </c>
      <c r="M15" s="21" t="s">
        <v>276</v>
      </c>
      <c r="N15" s="158">
        <v>50</v>
      </c>
    </row>
    <row r="16" spans="1:14" x14ac:dyDescent="0.25">
      <c r="A16" s="568"/>
      <c r="B16" s="297">
        <v>40824672</v>
      </c>
      <c r="C16" s="297" t="s">
        <v>57</v>
      </c>
      <c r="D16" s="298">
        <v>160</v>
      </c>
      <c r="E16" s="298">
        <v>160</v>
      </c>
      <c r="F16" s="298">
        <v>160</v>
      </c>
      <c r="G16" s="298">
        <v>160</v>
      </c>
      <c r="H16" s="298">
        <v>160</v>
      </c>
      <c r="I16" s="298">
        <v>160</v>
      </c>
      <c r="J16" s="298">
        <v>960</v>
      </c>
      <c r="K16" s="356">
        <v>0</v>
      </c>
      <c r="L16" s="300">
        <f t="shared" si="0"/>
        <v>0</v>
      </c>
      <c r="M16" s="21" t="s">
        <v>276</v>
      </c>
      <c r="N16" s="158">
        <v>50</v>
      </c>
    </row>
    <row r="17" spans="1:14" x14ac:dyDescent="0.25">
      <c r="A17" s="568"/>
      <c r="B17" s="297">
        <v>40824673</v>
      </c>
      <c r="C17" s="297" t="s">
        <v>58</v>
      </c>
      <c r="D17" s="298">
        <v>115</v>
      </c>
      <c r="E17" s="298">
        <v>115</v>
      </c>
      <c r="F17" s="298">
        <v>115</v>
      </c>
      <c r="G17" s="298">
        <v>115</v>
      </c>
      <c r="H17" s="298">
        <v>115</v>
      </c>
      <c r="I17" s="298">
        <v>115</v>
      </c>
      <c r="J17" s="298">
        <v>690</v>
      </c>
      <c r="K17" s="299">
        <f>K16</f>
        <v>0</v>
      </c>
      <c r="L17" s="300">
        <f t="shared" si="0"/>
        <v>0</v>
      </c>
      <c r="M17" s="21" t="s">
        <v>276</v>
      </c>
      <c r="N17" s="158">
        <v>50</v>
      </c>
    </row>
    <row r="18" spans="1:14" x14ac:dyDescent="0.25">
      <c r="A18" s="568"/>
      <c r="B18" s="297">
        <v>40738843</v>
      </c>
      <c r="C18" s="297" t="s">
        <v>59</v>
      </c>
      <c r="D18" s="298">
        <v>60</v>
      </c>
      <c r="E18" s="298">
        <v>60</v>
      </c>
      <c r="F18" s="298">
        <v>60</v>
      </c>
      <c r="G18" s="298">
        <v>60</v>
      </c>
      <c r="H18" s="298">
        <v>60</v>
      </c>
      <c r="I18" s="298">
        <v>60</v>
      </c>
      <c r="J18" s="298">
        <v>360</v>
      </c>
      <c r="K18" s="356">
        <v>0</v>
      </c>
      <c r="L18" s="300">
        <f t="shared" si="0"/>
        <v>0</v>
      </c>
      <c r="M18" s="21" t="s">
        <v>276</v>
      </c>
      <c r="N18" s="158" t="s">
        <v>309</v>
      </c>
    </row>
    <row r="19" spans="1:14" x14ac:dyDescent="0.25">
      <c r="A19" s="568"/>
      <c r="B19" s="297">
        <v>40738844</v>
      </c>
      <c r="C19" s="297" t="s">
        <v>60</v>
      </c>
      <c r="D19" s="298" t="s">
        <v>61</v>
      </c>
      <c r="E19" s="298" t="s">
        <v>61</v>
      </c>
      <c r="F19" s="298" t="s">
        <v>61</v>
      </c>
      <c r="G19" s="298" t="s">
        <v>61</v>
      </c>
      <c r="H19" s="298" t="s">
        <v>61</v>
      </c>
      <c r="I19" s="298" t="s">
        <v>61</v>
      </c>
      <c r="J19" s="301" t="s">
        <v>0</v>
      </c>
      <c r="K19" s="299"/>
      <c r="L19" s="300"/>
      <c r="M19" s="21"/>
      <c r="N19" s="158" t="s">
        <v>309</v>
      </c>
    </row>
    <row r="20" spans="1:14" x14ac:dyDescent="0.25">
      <c r="A20" s="568"/>
      <c r="B20" s="297">
        <v>40738845</v>
      </c>
      <c r="C20" s="297" t="s">
        <v>62</v>
      </c>
      <c r="D20" s="298" t="s">
        <v>61</v>
      </c>
      <c r="E20" s="298" t="s">
        <v>61</v>
      </c>
      <c r="F20" s="298" t="s">
        <v>61</v>
      </c>
      <c r="G20" s="298" t="s">
        <v>61</v>
      </c>
      <c r="H20" s="298" t="s">
        <v>61</v>
      </c>
      <c r="I20" s="298" t="s">
        <v>61</v>
      </c>
      <c r="J20" s="301" t="s">
        <v>0</v>
      </c>
      <c r="K20" s="299"/>
      <c r="L20" s="300"/>
      <c r="M20" s="21"/>
      <c r="N20" s="158" t="s">
        <v>309</v>
      </c>
    </row>
    <row r="21" spans="1:14" x14ac:dyDescent="0.25">
      <c r="A21" s="568"/>
      <c r="B21" s="297">
        <v>40733648</v>
      </c>
      <c r="C21" s="297" t="s">
        <v>63</v>
      </c>
      <c r="D21" s="298" t="s">
        <v>61</v>
      </c>
      <c r="E21" s="298" t="s">
        <v>61</v>
      </c>
      <c r="F21" s="298" t="s">
        <v>61</v>
      </c>
      <c r="G21" s="298" t="s">
        <v>61</v>
      </c>
      <c r="H21" s="298" t="s">
        <v>61</v>
      </c>
      <c r="I21" s="298" t="s">
        <v>61</v>
      </c>
      <c r="J21" s="301" t="s">
        <v>0</v>
      </c>
      <c r="K21" s="299"/>
      <c r="L21" s="300"/>
      <c r="M21" s="21"/>
      <c r="N21" s="158" t="s">
        <v>309</v>
      </c>
    </row>
    <row r="22" spans="1:14" x14ac:dyDescent="0.25">
      <c r="A22" s="568"/>
      <c r="B22" s="297">
        <v>40683864</v>
      </c>
      <c r="C22" s="297" t="s">
        <v>64</v>
      </c>
      <c r="D22" s="298">
        <v>30</v>
      </c>
      <c r="E22" s="298">
        <v>30</v>
      </c>
      <c r="F22" s="298">
        <v>30</v>
      </c>
      <c r="G22" s="298">
        <v>30</v>
      </c>
      <c r="H22" s="298">
        <v>30</v>
      </c>
      <c r="I22" s="298">
        <v>30</v>
      </c>
      <c r="J22" s="298">
        <v>180</v>
      </c>
      <c r="K22" s="356">
        <v>0</v>
      </c>
      <c r="L22" s="300">
        <f t="shared" ref="L22:L24" si="1">J22/6*K22</f>
        <v>0</v>
      </c>
      <c r="M22" s="21" t="s">
        <v>276</v>
      </c>
      <c r="N22" s="158" t="s">
        <v>309</v>
      </c>
    </row>
    <row r="23" spans="1:14" x14ac:dyDescent="0.25">
      <c r="A23" s="568"/>
      <c r="B23" s="297">
        <v>40683865</v>
      </c>
      <c r="C23" s="297" t="s">
        <v>65</v>
      </c>
      <c r="D23" s="298">
        <v>80</v>
      </c>
      <c r="E23" s="298">
        <v>80</v>
      </c>
      <c r="F23" s="298">
        <v>80</v>
      </c>
      <c r="G23" s="298">
        <v>80</v>
      </c>
      <c r="H23" s="298">
        <v>80</v>
      </c>
      <c r="I23" s="298">
        <v>80</v>
      </c>
      <c r="J23" s="298">
        <v>480</v>
      </c>
      <c r="K23" s="356">
        <v>0</v>
      </c>
      <c r="L23" s="300">
        <f t="shared" si="1"/>
        <v>0</v>
      </c>
      <c r="M23" s="21" t="s">
        <v>276</v>
      </c>
      <c r="N23" s="158" t="s">
        <v>309</v>
      </c>
    </row>
    <row r="24" spans="1:14" x14ac:dyDescent="0.25">
      <c r="A24" s="568"/>
      <c r="B24" s="297">
        <v>40683866</v>
      </c>
      <c r="C24" s="297" t="s">
        <v>66</v>
      </c>
      <c r="D24" s="298">
        <v>80</v>
      </c>
      <c r="E24" s="298">
        <v>80</v>
      </c>
      <c r="F24" s="298">
        <v>80</v>
      </c>
      <c r="G24" s="298">
        <v>80</v>
      </c>
      <c r="H24" s="298">
        <v>80</v>
      </c>
      <c r="I24" s="298">
        <v>80</v>
      </c>
      <c r="J24" s="298">
        <v>480</v>
      </c>
      <c r="K24" s="356">
        <v>0</v>
      </c>
      <c r="L24" s="300">
        <f t="shared" si="1"/>
        <v>0</v>
      </c>
      <c r="M24" s="21" t="s">
        <v>276</v>
      </c>
      <c r="N24" s="158" t="s">
        <v>309</v>
      </c>
    </row>
    <row r="25" spans="1:14" x14ac:dyDescent="0.25">
      <c r="A25" s="568"/>
      <c r="B25" s="297" t="s">
        <v>54</v>
      </c>
      <c r="C25" s="297" t="s">
        <v>67</v>
      </c>
      <c r="D25" s="298" t="s">
        <v>61</v>
      </c>
      <c r="E25" s="298" t="s">
        <v>61</v>
      </c>
      <c r="F25" s="298" t="s">
        <v>61</v>
      </c>
      <c r="G25" s="298" t="s">
        <v>61</v>
      </c>
      <c r="H25" s="298" t="s">
        <v>61</v>
      </c>
      <c r="I25" s="298" t="s">
        <v>61</v>
      </c>
      <c r="J25" s="301" t="s">
        <v>0</v>
      </c>
      <c r="K25" s="299"/>
      <c r="L25" s="300"/>
      <c r="M25" s="21"/>
      <c r="N25" s="158" t="s">
        <v>309</v>
      </c>
    </row>
    <row r="26" spans="1:14" x14ac:dyDescent="0.25">
      <c r="A26" s="568"/>
      <c r="B26" s="297" t="s">
        <v>54</v>
      </c>
      <c r="C26" s="297" t="s">
        <v>68</v>
      </c>
      <c r="D26" s="298" t="s">
        <v>61</v>
      </c>
      <c r="E26" s="298" t="s">
        <v>61</v>
      </c>
      <c r="F26" s="298" t="s">
        <v>61</v>
      </c>
      <c r="G26" s="298" t="s">
        <v>61</v>
      </c>
      <c r="H26" s="298" t="s">
        <v>61</v>
      </c>
      <c r="I26" s="298" t="s">
        <v>61</v>
      </c>
      <c r="J26" s="301" t="s">
        <v>0</v>
      </c>
      <c r="K26" s="299"/>
      <c r="L26" s="300"/>
      <c r="M26" s="21"/>
      <c r="N26" s="158" t="s">
        <v>309</v>
      </c>
    </row>
    <row r="27" spans="1:14" x14ac:dyDescent="0.25">
      <c r="A27" s="568"/>
      <c r="B27" s="297" t="s">
        <v>54</v>
      </c>
      <c r="C27" s="297" t="s">
        <v>69</v>
      </c>
      <c r="D27" s="298" t="s">
        <v>61</v>
      </c>
      <c r="E27" s="298" t="s">
        <v>61</v>
      </c>
      <c r="F27" s="298" t="s">
        <v>61</v>
      </c>
      <c r="G27" s="298" t="s">
        <v>61</v>
      </c>
      <c r="H27" s="298" t="s">
        <v>61</v>
      </c>
      <c r="I27" s="298" t="s">
        <v>61</v>
      </c>
      <c r="J27" s="301" t="s">
        <v>0</v>
      </c>
      <c r="K27" s="299"/>
      <c r="L27" s="300"/>
      <c r="M27" s="21"/>
      <c r="N27" s="158" t="s">
        <v>309</v>
      </c>
    </row>
    <row r="28" spans="1:14" x14ac:dyDescent="0.25">
      <c r="A28" s="568"/>
      <c r="B28" s="297" t="s">
        <v>54</v>
      </c>
      <c r="C28" s="297" t="s">
        <v>70</v>
      </c>
      <c r="D28" s="298" t="s">
        <v>61</v>
      </c>
      <c r="E28" s="298" t="s">
        <v>61</v>
      </c>
      <c r="F28" s="298" t="s">
        <v>61</v>
      </c>
      <c r="G28" s="298" t="s">
        <v>61</v>
      </c>
      <c r="H28" s="298" t="s">
        <v>61</v>
      </c>
      <c r="I28" s="298" t="s">
        <v>61</v>
      </c>
      <c r="J28" s="301" t="s">
        <v>0</v>
      </c>
      <c r="K28" s="299"/>
      <c r="L28" s="300"/>
      <c r="M28" s="21"/>
      <c r="N28" s="158" t="s">
        <v>309</v>
      </c>
    </row>
    <row r="29" spans="1:14" x14ac:dyDescent="0.25">
      <c r="A29" s="568"/>
      <c r="B29" s="297" t="s">
        <v>54</v>
      </c>
      <c r="C29" s="297" t="s">
        <v>71</v>
      </c>
      <c r="D29" s="298" t="s">
        <v>61</v>
      </c>
      <c r="E29" s="298" t="s">
        <v>61</v>
      </c>
      <c r="F29" s="298" t="s">
        <v>61</v>
      </c>
      <c r="G29" s="298" t="s">
        <v>61</v>
      </c>
      <c r="H29" s="298" t="s">
        <v>61</v>
      </c>
      <c r="I29" s="298" t="s">
        <v>61</v>
      </c>
      <c r="J29" s="301" t="s">
        <v>0</v>
      </c>
      <c r="K29" s="299"/>
      <c r="L29" s="300"/>
      <c r="M29" s="21"/>
      <c r="N29" s="158" t="s">
        <v>309</v>
      </c>
    </row>
    <row r="30" spans="1:14" x14ac:dyDescent="0.25">
      <c r="A30" s="568"/>
      <c r="B30" s="297" t="s">
        <v>54</v>
      </c>
      <c r="C30" s="297" t="s">
        <v>72</v>
      </c>
      <c r="D30" s="298" t="s">
        <v>61</v>
      </c>
      <c r="E30" s="298" t="s">
        <v>61</v>
      </c>
      <c r="F30" s="298" t="s">
        <v>61</v>
      </c>
      <c r="G30" s="298" t="s">
        <v>61</v>
      </c>
      <c r="H30" s="298" t="s">
        <v>61</v>
      </c>
      <c r="I30" s="298" t="s">
        <v>61</v>
      </c>
      <c r="J30" s="301" t="s">
        <v>0</v>
      </c>
      <c r="K30" s="299"/>
      <c r="L30" s="300"/>
      <c r="M30" s="21"/>
      <c r="N30" s="158" t="s">
        <v>309</v>
      </c>
    </row>
    <row r="31" spans="1:14" x14ac:dyDescent="0.25">
      <c r="A31" s="568"/>
      <c r="B31" s="297" t="s">
        <v>54</v>
      </c>
      <c r="C31" s="297" t="s">
        <v>73</v>
      </c>
      <c r="D31" s="298" t="s">
        <v>61</v>
      </c>
      <c r="E31" s="298" t="s">
        <v>61</v>
      </c>
      <c r="F31" s="298" t="s">
        <v>61</v>
      </c>
      <c r="G31" s="298" t="s">
        <v>61</v>
      </c>
      <c r="H31" s="298" t="s">
        <v>61</v>
      </c>
      <c r="I31" s="298" t="s">
        <v>61</v>
      </c>
      <c r="J31" s="301" t="s">
        <v>0</v>
      </c>
      <c r="K31" s="299"/>
      <c r="L31" s="300"/>
      <c r="M31" s="21"/>
      <c r="N31" s="158" t="s">
        <v>309</v>
      </c>
    </row>
    <row r="32" spans="1:14" x14ac:dyDescent="0.25">
      <c r="A32" s="568"/>
      <c r="B32" s="297" t="s">
        <v>54</v>
      </c>
      <c r="C32" s="297" t="s">
        <v>74</v>
      </c>
      <c r="D32" s="298" t="s">
        <v>61</v>
      </c>
      <c r="E32" s="298" t="s">
        <v>61</v>
      </c>
      <c r="F32" s="298" t="s">
        <v>61</v>
      </c>
      <c r="G32" s="298" t="s">
        <v>61</v>
      </c>
      <c r="H32" s="298" t="s">
        <v>61</v>
      </c>
      <c r="I32" s="298" t="s">
        <v>61</v>
      </c>
      <c r="J32" s="301" t="s">
        <v>0</v>
      </c>
      <c r="K32" s="299"/>
      <c r="L32" s="300"/>
      <c r="M32" s="21"/>
      <c r="N32" s="158" t="s">
        <v>309</v>
      </c>
    </row>
    <row r="33" spans="1:14" x14ac:dyDescent="0.25">
      <c r="A33" s="568"/>
      <c r="B33" s="297" t="s">
        <v>54</v>
      </c>
      <c r="C33" s="297" t="s">
        <v>75</v>
      </c>
      <c r="D33" s="298" t="s">
        <v>61</v>
      </c>
      <c r="E33" s="298" t="s">
        <v>61</v>
      </c>
      <c r="F33" s="298" t="s">
        <v>61</v>
      </c>
      <c r="G33" s="298" t="s">
        <v>61</v>
      </c>
      <c r="H33" s="298" t="s">
        <v>61</v>
      </c>
      <c r="I33" s="298" t="s">
        <v>61</v>
      </c>
      <c r="J33" s="301" t="s">
        <v>0</v>
      </c>
      <c r="K33" s="299"/>
      <c r="L33" s="300"/>
      <c r="M33" s="21"/>
      <c r="N33" s="158" t="s">
        <v>309</v>
      </c>
    </row>
    <row r="34" spans="1:14" x14ac:dyDescent="0.25">
      <c r="A34" s="568"/>
      <c r="B34" s="297" t="s">
        <v>54</v>
      </c>
      <c r="C34" s="297" t="s">
        <v>76</v>
      </c>
      <c r="D34" s="298" t="s">
        <v>61</v>
      </c>
      <c r="E34" s="298" t="s">
        <v>61</v>
      </c>
      <c r="F34" s="298" t="s">
        <v>61</v>
      </c>
      <c r="G34" s="298" t="s">
        <v>61</v>
      </c>
      <c r="H34" s="298" t="s">
        <v>61</v>
      </c>
      <c r="I34" s="298" t="s">
        <v>61</v>
      </c>
      <c r="J34" s="301" t="s">
        <v>0</v>
      </c>
      <c r="K34" s="299"/>
      <c r="L34" s="300"/>
      <c r="M34" s="21"/>
      <c r="N34" s="158" t="s">
        <v>309</v>
      </c>
    </row>
    <row r="35" spans="1:14" x14ac:dyDescent="0.25">
      <c r="A35" s="568"/>
      <c r="B35" s="297" t="s">
        <v>54</v>
      </c>
      <c r="C35" s="297" t="s">
        <v>77</v>
      </c>
      <c r="D35" s="298" t="s">
        <v>61</v>
      </c>
      <c r="E35" s="298" t="s">
        <v>61</v>
      </c>
      <c r="F35" s="298" t="s">
        <v>61</v>
      </c>
      <c r="G35" s="298" t="s">
        <v>61</v>
      </c>
      <c r="H35" s="298" t="s">
        <v>61</v>
      </c>
      <c r="I35" s="298" t="s">
        <v>61</v>
      </c>
      <c r="J35" s="301" t="s">
        <v>0</v>
      </c>
      <c r="K35" s="299"/>
      <c r="L35" s="300"/>
      <c r="M35" s="21"/>
      <c r="N35" s="158" t="s">
        <v>309</v>
      </c>
    </row>
    <row r="36" spans="1:14" x14ac:dyDescent="0.25">
      <c r="A36" s="568"/>
      <c r="B36" s="297" t="s">
        <v>54</v>
      </c>
      <c r="C36" s="297" t="s">
        <v>78</v>
      </c>
      <c r="D36" s="298" t="s">
        <v>61</v>
      </c>
      <c r="E36" s="298" t="s">
        <v>61</v>
      </c>
      <c r="F36" s="298" t="s">
        <v>61</v>
      </c>
      <c r="G36" s="298" t="s">
        <v>61</v>
      </c>
      <c r="H36" s="298" t="s">
        <v>61</v>
      </c>
      <c r="I36" s="298" t="s">
        <v>61</v>
      </c>
      <c r="J36" s="301" t="s">
        <v>0</v>
      </c>
      <c r="K36" s="299"/>
      <c r="L36" s="300"/>
      <c r="M36" s="21"/>
      <c r="N36" s="158" t="s">
        <v>309</v>
      </c>
    </row>
    <row r="37" spans="1:14" x14ac:dyDescent="0.25">
      <c r="A37" s="568"/>
      <c r="B37" s="297" t="s">
        <v>54</v>
      </c>
      <c r="C37" s="297" t="s">
        <v>79</v>
      </c>
      <c r="D37" s="298" t="s">
        <v>61</v>
      </c>
      <c r="E37" s="298" t="s">
        <v>61</v>
      </c>
      <c r="F37" s="298" t="s">
        <v>61</v>
      </c>
      <c r="G37" s="298" t="s">
        <v>61</v>
      </c>
      <c r="H37" s="298" t="s">
        <v>61</v>
      </c>
      <c r="I37" s="298" t="s">
        <v>61</v>
      </c>
      <c r="J37" s="301" t="s">
        <v>0</v>
      </c>
      <c r="K37" s="299"/>
      <c r="L37" s="300"/>
      <c r="M37" s="21"/>
      <c r="N37" s="158" t="s">
        <v>309</v>
      </c>
    </row>
    <row r="38" spans="1:14" x14ac:dyDescent="0.25">
      <c r="A38" s="568"/>
      <c r="B38" s="297" t="s">
        <v>54</v>
      </c>
      <c r="C38" s="297" t="s">
        <v>80</v>
      </c>
      <c r="D38" s="298" t="s">
        <v>61</v>
      </c>
      <c r="E38" s="298" t="s">
        <v>61</v>
      </c>
      <c r="F38" s="298" t="s">
        <v>61</v>
      </c>
      <c r="G38" s="298" t="s">
        <v>61</v>
      </c>
      <c r="H38" s="298" t="s">
        <v>61</v>
      </c>
      <c r="I38" s="298" t="s">
        <v>61</v>
      </c>
      <c r="J38" s="301" t="s">
        <v>0</v>
      </c>
      <c r="K38" s="299"/>
      <c r="L38" s="300"/>
      <c r="M38" s="21"/>
      <c r="N38" s="158" t="s">
        <v>309</v>
      </c>
    </row>
    <row r="39" spans="1:14" x14ac:dyDescent="0.25">
      <c r="A39" s="568"/>
      <c r="B39" s="302">
        <v>40685451</v>
      </c>
      <c r="C39" s="302" t="s">
        <v>81</v>
      </c>
      <c r="D39" s="298">
        <v>850</v>
      </c>
      <c r="E39" s="298">
        <v>850</v>
      </c>
      <c r="F39" s="298">
        <v>850</v>
      </c>
      <c r="G39" s="298">
        <v>850</v>
      </c>
      <c r="H39" s="298">
        <v>850</v>
      </c>
      <c r="I39" s="298">
        <v>850</v>
      </c>
      <c r="J39" s="298">
        <v>5100</v>
      </c>
      <c r="K39" s="299">
        <f>K42</f>
        <v>0</v>
      </c>
      <c r="L39" s="300"/>
      <c r="M39" s="21" t="s">
        <v>276</v>
      </c>
      <c r="N39" s="191">
        <v>50</v>
      </c>
    </row>
    <row r="40" spans="1:14" x14ac:dyDescent="0.25">
      <c r="A40" s="568"/>
      <c r="B40" s="303">
        <v>40812438</v>
      </c>
      <c r="C40" s="303" t="s">
        <v>82</v>
      </c>
      <c r="D40" s="298">
        <v>850</v>
      </c>
      <c r="E40" s="298">
        <v>850</v>
      </c>
      <c r="F40" s="298">
        <v>850</v>
      </c>
      <c r="G40" s="298">
        <v>850</v>
      </c>
      <c r="H40" s="298">
        <v>850</v>
      </c>
      <c r="I40" s="298">
        <v>850</v>
      </c>
      <c r="J40" s="298">
        <v>5100</v>
      </c>
      <c r="K40" s="299">
        <f>K42</f>
        <v>0</v>
      </c>
      <c r="L40" s="300"/>
      <c r="M40" s="21" t="s">
        <v>276</v>
      </c>
      <c r="N40" s="158">
        <v>50</v>
      </c>
    </row>
    <row r="41" spans="1:14" x14ac:dyDescent="0.25">
      <c r="A41" s="568"/>
      <c r="B41" s="132">
        <v>40822176</v>
      </c>
      <c r="C41" s="132" t="s">
        <v>83</v>
      </c>
      <c r="D41" s="298">
        <v>230</v>
      </c>
      <c r="E41" s="298">
        <v>230</v>
      </c>
      <c r="F41" s="298">
        <v>230</v>
      </c>
      <c r="G41" s="298">
        <v>230</v>
      </c>
      <c r="H41" s="298">
        <v>230</v>
      </c>
      <c r="I41" s="298">
        <v>230</v>
      </c>
      <c r="J41" s="298">
        <v>1380</v>
      </c>
      <c r="K41" s="299">
        <f>K42</f>
        <v>0</v>
      </c>
      <c r="L41" s="300"/>
      <c r="M41" s="21" t="s">
        <v>276</v>
      </c>
      <c r="N41" s="158">
        <v>30</v>
      </c>
    </row>
    <row r="42" spans="1:14" x14ac:dyDescent="0.25">
      <c r="A42" s="568"/>
      <c r="B42" s="304">
        <v>40825008</v>
      </c>
      <c r="C42" s="304" t="s">
        <v>84</v>
      </c>
      <c r="D42" s="298">
        <v>350</v>
      </c>
      <c r="E42" s="298">
        <v>350</v>
      </c>
      <c r="F42" s="298">
        <v>350</v>
      </c>
      <c r="G42" s="298">
        <v>350</v>
      </c>
      <c r="H42" s="298">
        <v>350</v>
      </c>
      <c r="I42" s="298">
        <v>350</v>
      </c>
      <c r="J42" s="298">
        <v>2100</v>
      </c>
      <c r="K42" s="356">
        <v>0</v>
      </c>
      <c r="L42" s="300"/>
      <c r="M42" s="21" t="s">
        <v>276</v>
      </c>
      <c r="N42" s="191">
        <v>50</v>
      </c>
    </row>
    <row r="43" spans="1:14" x14ac:dyDescent="0.25">
      <c r="A43" s="568"/>
      <c r="B43" s="305">
        <v>40825681</v>
      </c>
      <c r="C43" s="305" t="s">
        <v>85</v>
      </c>
      <c r="D43" s="298">
        <v>850</v>
      </c>
      <c r="E43" s="298">
        <v>850</v>
      </c>
      <c r="F43" s="298">
        <v>850</v>
      </c>
      <c r="G43" s="298">
        <v>850</v>
      </c>
      <c r="H43" s="298">
        <v>850</v>
      </c>
      <c r="I43" s="298">
        <v>850</v>
      </c>
      <c r="J43" s="298">
        <v>5100</v>
      </c>
      <c r="K43" s="299">
        <f>K42</f>
        <v>0</v>
      </c>
      <c r="L43" s="300"/>
      <c r="M43" s="21" t="s">
        <v>276</v>
      </c>
      <c r="N43" s="158">
        <v>50</v>
      </c>
    </row>
    <row r="44" spans="1:14" x14ac:dyDescent="0.25">
      <c r="A44" s="568"/>
      <c r="B44" s="297">
        <v>40825679</v>
      </c>
      <c r="C44" s="297" t="s">
        <v>102</v>
      </c>
      <c r="D44" s="298">
        <v>60</v>
      </c>
      <c r="E44" s="298">
        <v>60</v>
      </c>
      <c r="F44" s="298">
        <v>60</v>
      </c>
      <c r="G44" s="298">
        <v>60</v>
      </c>
      <c r="H44" s="298">
        <v>60</v>
      </c>
      <c r="I44" s="298">
        <v>60</v>
      </c>
      <c r="J44" s="298">
        <v>360</v>
      </c>
      <c r="K44" s="299">
        <f>K42</f>
        <v>0</v>
      </c>
      <c r="L44" s="300">
        <f t="shared" ref="L44:L54" si="2">J44/6*K44</f>
        <v>0</v>
      </c>
      <c r="M44" s="21" t="s">
        <v>276</v>
      </c>
      <c r="N44" s="158" t="s">
        <v>309</v>
      </c>
    </row>
    <row r="45" spans="1:14" x14ac:dyDescent="0.25">
      <c r="A45" s="568"/>
      <c r="B45" s="297" t="s">
        <v>54</v>
      </c>
      <c r="C45" s="297" t="s">
        <v>86</v>
      </c>
      <c r="D45" s="298">
        <v>30</v>
      </c>
      <c r="E45" s="298">
        <v>30</v>
      </c>
      <c r="F45" s="298">
        <v>30</v>
      </c>
      <c r="G45" s="298">
        <v>30</v>
      </c>
      <c r="H45" s="298">
        <v>30</v>
      </c>
      <c r="I45" s="298">
        <v>30</v>
      </c>
      <c r="J45" s="298">
        <v>180</v>
      </c>
      <c r="K45" s="299">
        <f>K42</f>
        <v>0</v>
      </c>
      <c r="L45" s="300">
        <f t="shared" si="2"/>
        <v>0</v>
      </c>
      <c r="M45" s="21" t="s">
        <v>276</v>
      </c>
      <c r="N45" s="158" t="s">
        <v>309</v>
      </c>
    </row>
    <row r="46" spans="1:14" x14ac:dyDescent="0.25">
      <c r="A46" s="568"/>
      <c r="B46" s="297"/>
      <c r="C46" s="297" t="s">
        <v>91</v>
      </c>
      <c r="D46" s="298">
        <v>50</v>
      </c>
      <c r="E46" s="298">
        <v>50</v>
      </c>
      <c r="F46" s="298">
        <v>50</v>
      </c>
      <c r="G46" s="298">
        <v>50</v>
      </c>
      <c r="H46" s="298">
        <v>50</v>
      </c>
      <c r="I46" s="298">
        <v>50</v>
      </c>
      <c r="J46" s="298">
        <v>300</v>
      </c>
      <c r="K46" s="356">
        <v>0</v>
      </c>
      <c r="L46" s="300">
        <f t="shared" si="2"/>
        <v>0</v>
      </c>
      <c r="M46" s="21" t="s">
        <v>276</v>
      </c>
      <c r="N46" s="158" t="s">
        <v>309</v>
      </c>
    </row>
    <row r="47" spans="1:14" x14ac:dyDescent="0.25">
      <c r="A47" s="568"/>
      <c r="B47" s="297"/>
      <c r="C47" s="297" t="s">
        <v>92</v>
      </c>
      <c r="D47" s="298">
        <v>50</v>
      </c>
      <c r="E47" s="298">
        <v>50</v>
      </c>
      <c r="F47" s="298">
        <v>50</v>
      </c>
      <c r="G47" s="298">
        <v>50</v>
      </c>
      <c r="H47" s="298">
        <v>50</v>
      </c>
      <c r="I47" s="298">
        <v>50</v>
      </c>
      <c r="J47" s="298">
        <v>300</v>
      </c>
      <c r="K47" s="356">
        <v>0</v>
      </c>
      <c r="L47" s="300">
        <f t="shared" si="2"/>
        <v>0</v>
      </c>
      <c r="M47" s="21" t="s">
        <v>276</v>
      </c>
      <c r="N47" s="158" t="s">
        <v>309</v>
      </c>
    </row>
    <row r="48" spans="1:14" x14ac:dyDescent="0.25">
      <c r="A48" s="568"/>
      <c r="B48" s="297">
        <v>40823661</v>
      </c>
      <c r="C48" s="297" t="s">
        <v>93</v>
      </c>
      <c r="D48" s="298">
        <v>10</v>
      </c>
      <c r="E48" s="298">
        <v>10</v>
      </c>
      <c r="F48" s="298">
        <v>10</v>
      </c>
      <c r="G48" s="298">
        <v>10</v>
      </c>
      <c r="H48" s="298">
        <v>10</v>
      </c>
      <c r="I48" s="298">
        <v>10</v>
      </c>
      <c r="J48" s="298">
        <v>60</v>
      </c>
      <c r="K48" s="356">
        <v>0</v>
      </c>
      <c r="L48" s="300">
        <f t="shared" si="2"/>
        <v>0</v>
      </c>
      <c r="M48" s="21" t="s">
        <v>276</v>
      </c>
      <c r="N48" s="158" t="s">
        <v>309</v>
      </c>
    </row>
    <row r="49" spans="1:14" x14ac:dyDescent="0.25">
      <c r="A49" s="568"/>
      <c r="B49" s="297">
        <v>40791017</v>
      </c>
      <c r="C49" s="297" t="s">
        <v>94</v>
      </c>
      <c r="D49" s="298">
        <v>10</v>
      </c>
      <c r="E49" s="298">
        <v>10</v>
      </c>
      <c r="F49" s="298">
        <v>10</v>
      </c>
      <c r="G49" s="298">
        <v>10</v>
      </c>
      <c r="H49" s="298">
        <v>10</v>
      </c>
      <c r="I49" s="298">
        <v>10</v>
      </c>
      <c r="J49" s="298">
        <v>60</v>
      </c>
      <c r="K49" s="299">
        <f>K48</f>
        <v>0</v>
      </c>
      <c r="L49" s="300">
        <f t="shared" si="2"/>
        <v>0</v>
      </c>
      <c r="M49" s="21" t="s">
        <v>276</v>
      </c>
      <c r="N49" s="158" t="s">
        <v>309</v>
      </c>
    </row>
    <row r="50" spans="1:14" x14ac:dyDescent="0.25">
      <c r="A50" s="568"/>
      <c r="B50" s="297">
        <v>40791015</v>
      </c>
      <c r="C50" s="297" t="s">
        <v>96</v>
      </c>
      <c r="D50" s="298">
        <v>15</v>
      </c>
      <c r="E50" s="298">
        <v>15</v>
      </c>
      <c r="F50" s="298">
        <v>15</v>
      </c>
      <c r="G50" s="298">
        <v>15</v>
      </c>
      <c r="H50" s="298">
        <v>15</v>
      </c>
      <c r="I50" s="298">
        <v>15</v>
      </c>
      <c r="J50" s="298">
        <v>90</v>
      </c>
      <c r="K50" s="299">
        <f>K48</f>
        <v>0</v>
      </c>
      <c r="L50" s="300">
        <f t="shared" si="2"/>
        <v>0</v>
      </c>
      <c r="M50" s="21" t="s">
        <v>276</v>
      </c>
      <c r="N50" s="158" t="s">
        <v>309</v>
      </c>
    </row>
    <row r="51" spans="1:14" x14ac:dyDescent="0.25">
      <c r="A51" s="568"/>
      <c r="B51" s="297"/>
      <c r="C51" s="297" t="s">
        <v>101</v>
      </c>
      <c r="D51" s="298">
        <v>15</v>
      </c>
      <c r="E51" s="298">
        <v>15</v>
      </c>
      <c r="F51" s="298">
        <v>15</v>
      </c>
      <c r="G51" s="298">
        <v>15</v>
      </c>
      <c r="H51" s="298">
        <v>15</v>
      </c>
      <c r="I51" s="298">
        <v>15</v>
      </c>
      <c r="J51" s="298">
        <v>90</v>
      </c>
      <c r="K51" s="299">
        <f>K48</f>
        <v>0</v>
      </c>
      <c r="L51" s="300">
        <f t="shared" si="2"/>
        <v>0</v>
      </c>
      <c r="M51" s="21" t="s">
        <v>276</v>
      </c>
      <c r="N51" s="158" t="s">
        <v>309</v>
      </c>
    </row>
    <row r="52" spans="1:14" x14ac:dyDescent="0.25">
      <c r="A52" s="568"/>
      <c r="B52" s="297">
        <v>40824674</v>
      </c>
      <c r="C52" s="297" t="s">
        <v>97</v>
      </c>
      <c r="D52" s="298">
        <v>10</v>
      </c>
      <c r="E52" s="298">
        <v>10</v>
      </c>
      <c r="F52" s="298">
        <v>10</v>
      </c>
      <c r="G52" s="298">
        <v>10</v>
      </c>
      <c r="H52" s="298">
        <v>10</v>
      </c>
      <c r="I52" s="298">
        <v>10</v>
      </c>
      <c r="J52" s="298">
        <v>60</v>
      </c>
      <c r="K52" s="299">
        <f>K16</f>
        <v>0</v>
      </c>
      <c r="L52" s="300">
        <f t="shared" si="2"/>
        <v>0</v>
      </c>
      <c r="M52" s="21" t="s">
        <v>276</v>
      </c>
      <c r="N52" s="158" t="s">
        <v>309</v>
      </c>
    </row>
    <row r="53" spans="1:14" ht="15.75" thickBot="1" x14ac:dyDescent="0.3">
      <c r="A53" s="568"/>
      <c r="B53" s="306">
        <v>40824673</v>
      </c>
      <c r="C53" s="306" t="s">
        <v>98</v>
      </c>
      <c r="D53" s="307">
        <v>0</v>
      </c>
      <c r="E53" s="307">
        <v>115</v>
      </c>
      <c r="F53" s="307">
        <v>0</v>
      </c>
      <c r="G53" s="307">
        <v>115</v>
      </c>
      <c r="H53" s="307">
        <v>0</v>
      </c>
      <c r="I53" s="307">
        <v>0</v>
      </c>
      <c r="J53" s="307">
        <v>230</v>
      </c>
      <c r="K53" s="308">
        <f>K16</f>
        <v>0</v>
      </c>
      <c r="L53" s="309">
        <f t="shared" si="2"/>
        <v>0</v>
      </c>
      <c r="M53" s="162" t="s">
        <v>276</v>
      </c>
      <c r="N53" s="219" t="s">
        <v>309</v>
      </c>
    </row>
    <row r="54" spans="1:14" x14ac:dyDescent="0.25">
      <c r="A54" s="310"/>
      <c r="B54" s="55">
        <v>30185024</v>
      </c>
      <c r="C54" s="55" t="s">
        <v>160</v>
      </c>
      <c r="D54" s="60">
        <v>100</v>
      </c>
      <c r="E54" s="56">
        <v>100</v>
      </c>
      <c r="F54" s="56">
        <v>100</v>
      </c>
      <c r="G54" s="56">
        <v>100</v>
      </c>
      <c r="H54" s="56">
        <v>100</v>
      </c>
      <c r="I54" s="56">
        <v>100</v>
      </c>
      <c r="J54" s="57">
        <v>600</v>
      </c>
      <c r="K54" s="58">
        <v>0</v>
      </c>
      <c r="L54" s="296">
        <f t="shared" si="2"/>
        <v>0</v>
      </c>
      <c r="M54" s="59" t="s">
        <v>277</v>
      </c>
      <c r="N54" s="220">
        <v>50</v>
      </c>
    </row>
    <row r="55" spans="1:14" x14ac:dyDescent="0.25">
      <c r="A55" s="310"/>
      <c r="B55" s="177">
        <v>30163241</v>
      </c>
      <c r="C55" s="18" t="s">
        <v>161</v>
      </c>
      <c r="D55" s="61">
        <v>100</v>
      </c>
      <c r="E55" s="180">
        <v>100</v>
      </c>
      <c r="F55" s="180">
        <v>100</v>
      </c>
      <c r="G55" s="180">
        <v>100</v>
      </c>
      <c r="H55" s="180">
        <v>100</v>
      </c>
      <c r="I55" s="180">
        <v>100</v>
      </c>
      <c r="J55" s="20">
        <v>600</v>
      </c>
      <c r="K55" s="155">
        <v>0</v>
      </c>
      <c r="L55" s="209"/>
      <c r="M55" s="21" t="s">
        <v>277</v>
      </c>
      <c r="N55" s="191">
        <v>50</v>
      </c>
    </row>
    <row r="56" spans="1:14" x14ac:dyDescent="0.25">
      <c r="A56" s="310"/>
      <c r="B56" s="177">
        <v>30185023</v>
      </c>
      <c r="C56" s="18" t="s">
        <v>578</v>
      </c>
      <c r="D56" s="61">
        <v>100</v>
      </c>
      <c r="E56" s="180">
        <v>100</v>
      </c>
      <c r="F56" s="180">
        <v>100</v>
      </c>
      <c r="G56" s="180">
        <v>100</v>
      </c>
      <c r="H56" s="180">
        <v>100</v>
      </c>
      <c r="I56" s="180">
        <v>100</v>
      </c>
      <c r="J56" s="20">
        <v>600</v>
      </c>
      <c r="K56" s="71">
        <f>K54</f>
        <v>0</v>
      </c>
      <c r="L56" s="209"/>
      <c r="M56" s="21" t="s">
        <v>277</v>
      </c>
      <c r="N56" s="191">
        <v>50</v>
      </c>
    </row>
    <row r="57" spans="1:14" x14ac:dyDescent="0.25">
      <c r="A57" s="310"/>
      <c r="B57" s="177">
        <v>30163240</v>
      </c>
      <c r="C57" s="179" t="s">
        <v>579</v>
      </c>
      <c r="D57" s="61">
        <v>100</v>
      </c>
      <c r="E57" s="180">
        <v>100</v>
      </c>
      <c r="F57" s="180">
        <v>100</v>
      </c>
      <c r="G57" s="180">
        <v>100</v>
      </c>
      <c r="H57" s="180">
        <v>100</v>
      </c>
      <c r="I57" s="180">
        <v>100</v>
      </c>
      <c r="J57" s="20">
        <v>600</v>
      </c>
      <c r="K57" s="71">
        <f>K55</f>
        <v>0</v>
      </c>
      <c r="L57" s="209"/>
      <c r="M57" s="21" t="s">
        <v>277</v>
      </c>
      <c r="N57" s="191">
        <v>50</v>
      </c>
    </row>
    <row r="58" spans="1:14" x14ac:dyDescent="0.25">
      <c r="A58" s="310"/>
      <c r="B58" s="177">
        <v>40684695</v>
      </c>
      <c r="C58" s="179" t="s">
        <v>593</v>
      </c>
      <c r="D58" s="61">
        <v>100</v>
      </c>
      <c r="E58" s="19">
        <v>100</v>
      </c>
      <c r="F58" s="19">
        <v>100</v>
      </c>
      <c r="G58" s="19">
        <v>100</v>
      </c>
      <c r="H58" s="19">
        <v>100</v>
      </c>
      <c r="I58" s="19">
        <v>100</v>
      </c>
      <c r="J58" s="20">
        <v>600</v>
      </c>
      <c r="K58" s="21">
        <f>K54</f>
        <v>0</v>
      </c>
      <c r="L58" s="300">
        <f t="shared" ref="L58" si="3">J58/6*K58</f>
        <v>0</v>
      </c>
      <c r="M58" s="21" t="s">
        <v>277</v>
      </c>
      <c r="N58" s="191">
        <v>50</v>
      </c>
    </row>
    <row r="59" spans="1:14" x14ac:dyDescent="0.25">
      <c r="A59" s="310"/>
      <c r="B59" s="177" t="s">
        <v>0</v>
      </c>
      <c r="C59" s="179" t="s">
        <v>162</v>
      </c>
      <c r="D59" s="61">
        <v>100</v>
      </c>
      <c r="E59" s="19">
        <v>100</v>
      </c>
      <c r="F59" s="19">
        <v>100</v>
      </c>
      <c r="G59" s="19">
        <v>100</v>
      </c>
      <c r="H59" s="19">
        <v>100</v>
      </c>
      <c r="I59" s="19">
        <v>100</v>
      </c>
      <c r="J59" s="20">
        <v>600</v>
      </c>
      <c r="K59" s="21">
        <f>K55</f>
        <v>0</v>
      </c>
      <c r="L59" s="300">
        <f t="shared" ref="L59" si="4">J59/6*K59</f>
        <v>0</v>
      </c>
      <c r="M59" s="21" t="s">
        <v>277</v>
      </c>
      <c r="N59" s="191">
        <v>50</v>
      </c>
    </row>
    <row r="60" spans="1:14" x14ac:dyDescent="0.25">
      <c r="A60" s="310"/>
      <c r="B60" s="177" t="s">
        <v>0</v>
      </c>
      <c r="C60" s="179" t="s">
        <v>163</v>
      </c>
      <c r="D60" s="61">
        <v>100</v>
      </c>
      <c r="E60" s="19">
        <v>100</v>
      </c>
      <c r="F60" s="19">
        <v>100</v>
      </c>
      <c r="G60" s="19">
        <v>100</v>
      </c>
      <c r="H60" s="19">
        <v>100</v>
      </c>
      <c r="I60" s="19">
        <v>100</v>
      </c>
      <c r="J60" s="20">
        <v>600</v>
      </c>
      <c r="K60" s="21">
        <f>K55</f>
        <v>0</v>
      </c>
      <c r="L60" s="300">
        <f t="shared" ref="L60" si="5">J60/6*K60</f>
        <v>0</v>
      </c>
      <c r="M60" s="21" t="s">
        <v>277</v>
      </c>
      <c r="N60" s="191">
        <v>50</v>
      </c>
    </row>
    <row r="61" spans="1:14" ht="15.75" thickBot="1" x14ac:dyDescent="0.3">
      <c r="A61" s="310"/>
      <c r="B61" s="177" t="s">
        <v>0</v>
      </c>
      <c r="C61" s="18" t="s">
        <v>592</v>
      </c>
      <c r="D61" s="62">
        <v>100</v>
      </c>
      <c r="E61" s="188">
        <v>100</v>
      </c>
      <c r="F61" s="188">
        <v>100</v>
      </c>
      <c r="G61" s="188">
        <v>100</v>
      </c>
      <c r="H61" s="188">
        <v>100</v>
      </c>
      <c r="I61" s="188">
        <v>100</v>
      </c>
      <c r="J61" s="189">
        <v>600</v>
      </c>
      <c r="K61" s="26">
        <f>K54</f>
        <v>0</v>
      </c>
      <c r="L61" s="218"/>
      <c r="M61" s="26" t="s">
        <v>277</v>
      </c>
      <c r="N61" s="203">
        <v>50</v>
      </c>
    </row>
    <row r="62" spans="1:14" x14ac:dyDescent="0.25">
      <c r="A62" s="310"/>
      <c r="B62" s="177">
        <v>40824971</v>
      </c>
      <c r="C62" s="210" t="s">
        <v>575</v>
      </c>
      <c r="D62" s="60">
        <v>100</v>
      </c>
      <c r="E62" s="56">
        <v>100</v>
      </c>
      <c r="F62" s="56">
        <v>100</v>
      </c>
      <c r="G62" s="56">
        <v>100</v>
      </c>
      <c r="H62" s="56">
        <v>100</v>
      </c>
      <c r="I62" s="56">
        <v>100</v>
      </c>
      <c r="J62" s="57">
        <v>600</v>
      </c>
      <c r="K62" s="178">
        <v>0</v>
      </c>
      <c r="L62" s="211"/>
      <c r="M62" s="59" t="s">
        <v>277</v>
      </c>
      <c r="N62" s="220">
        <v>50</v>
      </c>
    </row>
    <row r="63" spans="1:14" ht="15.75" thickBot="1" x14ac:dyDescent="0.3">
      <c r="A63" s="310"/>
      <c r="B63" s="177">
        <v>30185020</v>
      </c>
      <c r="C63" s="177" t="s">
        <v>576</v>
      </c>
      <c r="D63" s="61">
        <v>100</v>
      </c>
      <c r="E63" s="19">
        <v>100</v>
      </c>
      <c r="F63" s="19">
        <v>100</v>
      </c>
      <c r="G63" s="19">
        <v>100</v>
      </c>
      <c r="H63" s="19">
        <v>100</v>
      </c>
      <c r="I63" s="19">
        <v>100</v>
      </c>
      <c r="J63" s="20">
        <v>600</v>
      </c>
      <c r="K63" s="178">
        <v>0</v>
      </c>
      <c r="L63" s="164"/>
      <c r="M63" s="21" t="s">
        <v>277</v>
      </c>
      <c r="N63" s="191">
        <v>50</v>
      </c>
    </row>
    <row r="64" spans="1:14" ht="15.75" thickBot="1" x14ac:dyDescent="0.3">
      <c r="A64" s="310"/>
      <c r="B64" s="22">
        <v>30185021</v>
      </c>
      <c r="C64" s="22" t="s">
        <v>577</v>
      </c>
      <c r="D64" s="212">
        <v>100</v>
      </c>
      <c r="E64" s="23">
        <v>100</v>
      </c>
      <c r="F64" s="23">
        <v>100</v>
      </c>
      <c r="G64" s="23">
        <v>100</v>
      </c>
      <c r="H64" s="23">
        <v>100</v>
      </c>
      <c r="I64" s="23">
        <v>100</v>
      </c>
      <c r="J64" s="24">
        <v>600</v>
      </c>
      <c r="K64" s="26">
        <f>K63</f>
        <v>0</v>
      </c>
      <c r="L64" s="311">
        <f t="shared" ref="L64" si="6">J64/6*K64</f>
        <v>0</v>
      </c>
      <c r="M64" s="26" t="s">
        <v>277</v>
      </c>
      <c r="N64" s="203">
        <v>50</v>
      </c>
    </row>
    <row r="65" spans="1:15" x14ac:dyDescent="0.25">
      <c r="A65" s="310"/>
      <c r="B65" s="215">
        <v>30035716</v>
      </c>
      <c r="C65" s="215" t="s">
        <v>147</v>
      </c>
      <c r="D65" s="216">
        <v>650</v>
      </c>
      <c r="E65" s="217">
        <v>650</v>
      </c>
      <c r="F65" s="217">
        <v>650</v>
      </c>
      <c r="G65" s="217">
        <v>650</v>
      </c>
      <c r="H65" s="217">
        <v>650</v>
      </c>
      <c r="I65" s="217">
        <v>650</v>
      </c>
      <c r="J65" s="197">
        <v>3900</v>
      </c>
      <c r="K65" s="58">
        <v>0</v>
      </c>
      <c r="L65" s="198"/>
      <c r="M65" s="59" t="s">
        <v>276</v>
      </c>
      <c r="N65" s="220" t="s">
        <v>309</v>
      </c>
    </row>
    <row r="66" spans="1:15" x14ac:dyDescent="0.25">
      <c r="A66" s="310"/>
      <c r="B66" s="213">
        <v>30035717</v>
      </c>
      <c r="C66" s="213" t="s">
        <v>148</v>
      </c>
      <c r="D66" s="13">
        <v>350</v>
      </c>
      <c r="E66" s="14">
        <v>350</v>
      </c>
      <c r="F66" s="14">
        <v>350</v>
      </c>
      <c r="G66" s="14">
        <v>350</v>
      </c>
      <c r="H66" s="14">
        <v>350</v>
      </c>
      <c r="I66" s="14">
        <v>350</v>
      </c>
      <c r="J66" s="4">
        <v>2100</v>
      </c>
      <c r="K66" s="9">
        <f>K65</f>
        <v>0</v>
      </c>
      <c r="L66" s="160"/>
      <c r="M66" s="21" t="s">
        <v>276</v>
      </c>
      <c r="N66" s="191" t="s">
        <v>309</v>
      </c>
    </row>
    <row r="67" spans="1:15" x14ac:dyDescent="0.25">
      <c r="A67" s="310"/>
      <c r="B67" s="138">
        <v>40739591</v>
      </c>
      <c r="C67" s="138" t="s">
        <v>149</v>
      </c>
      <c r="D67" s="15">
        <v>3500</v>
      </c>
      <c r="E67" s="16">
        <v>3500</v>
      </c>
      <c r="F67" s="16">
        <v>3500</v>
      </c>
      <c r="G67" s="16">
        <v>3500</v>
      </c>
      <c r="H67" s="16">
        <v>3500</v>
      </c>
      <c r="I67" s="16">
        <v>3500</v>
      </c>
      <c r="J67" s="4">
        <v>21000</v>
      </c>
      <c r="K67" s="8">
        <v>0</v>
      </c>
      <c r="L67" s="161">
        <f>(J67/6)*K67</f>
        <v>0</v>
      </c>
      <c r="M67" s="21" t="s">
        <v>276</v>
      </c>
      <c r="N67" s="191" t="s">
        <v>309</v>
      </c>
    </row>
    <row r="68" spans="1:15" x14ac:dyDescent="0.25">
      <c r="A68" s="310"/>
      <c r="B68" s="5">
        <v>40693611</v>
      </c>
      <c r="C68" s="12" t="s">
        <v>150</v>
      </c>
      <c r="D68" s="17">
        <v>0</v>
      </c>
      <c r="E68" s="7">
        <v>0</v>
      </c>
      <c r="F68" s="7">
        <v>350</v>
      </c>
      <c r="G68" s="7">
        <v>0</v>
      </c>
      <c r="H68" s="7">
        <v>350</v>
      </c>
      <c r="I68" s="7">
        <v>0</v>
      </c>
      <c r="J68" s="4">
        <v>700</v>
      </c>
      <c r="K68" s="8">
        <v>0</v>
      </c>
      <c r="L68" s="161">
        <f>(J68/6)*K68</f>
        <v>0</v>
      </c>
      <c r="M68" s="21" t="s">
        <v>276</v>
      </c>
      <c r="N68" s="191" t="s">
        <v>309</v>
      </c>
    </row>
    <row r="69" spans="1:15" x14ac:dyDescent="0.25">
      <c r="A69" s="310"/>
      <c r="B69" s="297">
        <v>30128758</v>
      </c>
      <c r="C69" s="297" t="s">
        <v>87</v>
      </c>
      <c r="D69" s="298">
        <v>20</v>
      </c>
      <c r="E69" s="298">
        <v>20</v>
      </c>
      <c r="F69" s="298">
        <v>20</v>
      </c>
      <c r="G69" s="298">
        <v>20</v>
      </c>
      <c r="H69" s="298">
        <v>20</v>
      </c>
      <c r="I69" s="298">
        <v>20</v>
      </c>
      <c r="J69" s="312">
        <v>120</v>
      </c>
      <c r="K69" s="287">
        <v>0</v>
      </c>
      <c r="L69" s="300">
        <f t="shared" ref="L69:L72" si="7">SUM(D69:I69)/6*K69</f>
        <v>0</v>
      </c>
      <c r="M69" s="21" t="s">
        <v>276</v>
      </c>
      <c r="N69" s="191" t="s">
        <v>309</v>
      </c>
    </row>
    <row r="70" spans="1:15" x14ac:dyDescent="0.25">
      <c r="A70" s="310"/>
      <c r="B70" s="297">
        <v>40796747</v>
      </c>
      <c r="C70" s="297" t="s">
        <v>88</v>
      </c>
      <c r="D70" s="298">
        <v>50</v>
      </c>
      <c r="E70" s="298">
        <v>50</v>
      </c>
      <c r="F70" s="298">
        <v>50</v>
      </c>
      <c r="G70" s="298">
        <v>50</v>
      </c>
      <c r="H70" s="298">
        <v>50</v>
      </c>
      <c r="I70" s="298">
        <v>50</v>
      </c>
      <c r="J70" s="312">
        <v>300</v>
      </c>
      <c r="K70" s="183">
        <f>K69</f>
        <v>0</v>
      </c>
      <c r="L70" s="300">
        <f t="shared" si="7"/>
        <v>0</v>
      </c>
      <c r="M70" s="21" t="s">
        <v>276</v>
      </c>
      <c r="N70" s="191" t="s">
        <v>309</v>
      </c>
    </row>
    <row r="71" spans="1:15" x14ac:dyDescent="0.25">
      <c r="A71" s="310"/>
      <c r="B71" s="121">
        <v>40824633</v>
      </c>
      <c r="C71" s="297" t="s">
        <v>89</v>
      </c>
      <c r="D71" s="298">
        <v>300</v>
      </c>
      <c r="E71" s="298">
        <v>300</v>
      </c>
      <c r="F71" s="298">
        <v>300</v>
      </c>
      <c r="G71" s="298">
        <v>300</v>
      </c>
      <c r="H71" s="298">
        <v>300</v>
      </c>
      <c r="I71" s="298">
        <v>300</v>
      </c>
      <c r="J71" s="312">
        <v>1800</v>
      </c>
      <c r="K71" s="183">
        <f>K69</f>
        <v>0</v>
      </c>
      <c r="L71" s="300"/>
      <c r="M71" s="21" t="s">
        <v>276</v>
      </c>
      <c r="N71" s="191" t="s">
        <v>309</v>
      </c>
    </row>
    <row r="72" spans="1:15" ht="15.75" thickBot="1" x14ac:dyDescent="0.3">
      <c r="A72" s="310"/>
      <c r="B72" s="313">
        <v>30128757</v>
      </c>
      <c r="C72" s="313" t="s">
        <v>90</v>
      </c>
      <c r="D72" s="314">
        <v>60</v>
      </c>
      <c r="E72" s="314">
        <v>60</v>
      </c>
      <c r="F72" s="314">
        <v>60</v>
      </c>
      <c r="G72" s="314">
        <v>60</v>
      </c>
      <c r="H72" s="314">
        <v>60</v>
      </c>
      <c r="I72" s="314">
        <v>60</v>
      </c>
      <c r="J72" s="315">
        <v>360</v>
      </c>
      <c r="K72" s="316">
        <f>K69</f>
        <v>0</v>
      </c>
      <c r="L72" s="317">
        <f t="shared" si="7"/>
        <v>0</v>
      </c>
      <c r="M72" s="26" t="s">
        <v>276</v>
      </c>
      <c r="N72" s="203" t="s">
        <v>309</v>
      </c>
    </row>
    <row r="73" spans="1:15" ht="15.75" thickBot="1" x14ac:dyDescent="0.3">
      <c r="A73" s="310"/>
      <c r="B73" s="229" t="s">
        <v>594</v>
      </c>
      <c r="C73" s="234" t="s">
        <v>595</v>
      </c>
      <c r="D73" s="570">
        <v>50</v>
      </c>
      <c r="E73" s="571"/>
      <c r="F73" s="571"/>
      <c r="G73" s="571"/>
      <c r="H73" s="571"/>
      <c r="I73" s="571"/>
      <c r="J73" s="572"/>
      <c r="K73" s="364">
        <v>0</v>
      </c>
      <c r="L73" s="230">
        <f>K73*D73</f>
        <v>0</v>
      </c>
      <c r="M73" s="231"/>
      <c r="N73" s="232"/>
    </row>
    <row r="74" spans="1:15" ht="15.75" thickBot="1" x14ac:dyDescent="0.3">
      <c r="A74" s="671" t="s">
        <v>396</v>
      </c>
      <c r="B74" s="671"/>
      <c r="C74" s="672"/>
      <c r="D74" s="672"/>
      <c r="E74" s="672"/>
      <c r="F74" s="672"/>
      <c r="G74" s="672"/>
      <c r="H74" s="672"/>
      <c r="I74" s="672"/>
      <c r="J74" s="672"/>
      <c r="K74" s="673"/>
      <c r="L74" s="262">
        <f>SUM(L6:L73)</f>
        <v>0</v>
      </c>
    </row>
    <row r="75" spans="1:15" ht="15.75" thickBot="1" x14ac:dyDescent="0.3"/>
    <row r="76" spans="1:15" x14ac:dyDescent="0.25">
      <c r="A76" s="567" t="s">
        <v>411</v>
      </c>
      <c r="C76" s="274"/>
      <c r="D76" s="527" t="s">
        <v>285</v>
      </c>
      <c r="E76" s="527"/>
      <c r="F76" s="528"/>
      <c r="G76" s="529" t="s">
        <v>283</v>
      </c>
      <c r="H76" s="530"/>
      <c r="I76" s="531" t="s">
        <v>282</v>
      </c>
      <c r="J76" s="532"/>
      <c r="K76" s="275" t="s">
        <v>284</v>
      </c>
      <c r="L76" s="546" t="s">
        <v>282</v>
      </c>
      <c r="M76" s="318" t="s">
        <v>292</v>
      </c>
      <c r="N76" s="641" t="s">
        <v>282</v>
      </c>
      <c r="O76" s="373"/>
    </row>
    <row r="77" spans="1:15" x14ac:dyDescent="0.25">
      <c r="A77" s="568"/>
      <c r="C77" s="265"/>
      <c r="D77" s="548"/>
      <c r="E77" s="548"/>
      <c r="F77" s="549"/>
      <c r="G77" s="544" t="s">
        <v>353</v>
      </c>
      <c r="H77" s="545"/>
      <c r="I77" s="533"/>
      <c r="J77" s="534"/>
      <c r="K77" s="518" t="s">
        <v>365</v>
      </c>
      <c r="L77" s="547"/>
      <c r="M77" s="643" t="s">
        <v>588</v>
      </c>
      <c r="N77" s="642"/>
      <c r="O77" s="374"/>
    </row>
    <row r="78" spans="1:15" x14ac:dyDescent="0.25">
      <c r="A78" s="568"/>
      <c r="C78" s="319" t="s">
        <v>305</v>
      </c>
      <c r="D78" s="519">
        <f>D14</f>
        <v>600</v>
      </c>
      <c r="E78" s="519"/>
      <c r="F78" s="520"/>
      <c r="G78" s="544"/>
      <c r="H78" s="545"/>
      <c r="I78" s="533"/>
      <c r="J78" s="534"/>
      <c r="K78" s="518"/>
      <c r="L78" s="547"/>
      <c r="M78" s="643"/>
      <c r="N78" s="642"/>
      <c r="O78" s="374"/>
    </row>
    <row r="79" spans="1:15" ht="15.75" thickBot="1" x14ac:dyDescent="0.3">
      <c r="A79" s="568"/>
      <c r="C79" s="265" t="s">
        <v>291</v>
      </c>
      <c r="D79" s="520"/>
      <c r="E79" s="537"/>
      <c r="F79" s="537"/>
      <c r="G79" s="538">
        <v>0</v>
      </c>
      <c r="H79" s="539"/>
      <c r="I79" s="523">
        <v>3</v>
      </c>
      <c r="J79" s="524"/>
      <c r="K79" s="285">
        <v>0</v>
      </c>
      <c r="L79" s="320">
        <v>2</v>
      </c>
      <c r="M79" s="358">
        <v>0</v>
      </c>
      <c r="N79" s="321">
        <v>1</v>
      </c>
      <c r="O79" s="374"/>
    </row>
    <row r="80" spans="1:15" ht="15.75" thickBot="1" x14ac:dyDescent="0.3">
      <c r="A80" s="568"/>
      <c r="C80" s="265" t="s">
        <v>306</v>
      </c>
      <c r="D80" s="540"/>
      <c r="E80" s="540"/>
      <c r="F80" s="541"/>
      <c r="G80" s="542">
        <v>199</v>
      </c>
      <c r="H80" s="543"/>
      <c r="I80" s="535">
        <f>I79*G80</f>
        <v>597</v>
      </c>
      <c r="J80" s="536"/>
      <c r="K80" s="268">
        <f>D78/2</f>
        <v>300</v>
      </c>
      <c r="L80" s="268">
        <f>K80*L79</f>
        <v>600</v>
      </c>
      <c r="M80" s="5">
        <v>600</v>
      </c>
      <c r="N80" s="322">
        <f>M80*N79</f>
        <v>600</v>
      </c>
      <c r="O80" s="323" t="s">
        <v>396</v>
      </c>
    </row>
    <row r="81" spans="1:15" ht="15.75" thickBot="1" x14ac:dyDescent="0.3">
      <c r="A81" s="568"/>
      <c r="C81" s="270" t="s">
        <v>288</v>
      </c>
      <c r="D81" s="521"/>
      <c r="E81" s="521"/>
      <c r="F81" s="522"/>
      <c r="G81" s="523"/>
      <c r="H81" s="524"/>
      <c r="I81" s="525">
        <f>(G80*I79*(1-G79)*$K$14)</f>
        <v>0</v>
      </c>
      <c r="J81" s="526"/>
      <c r="K81" s="271"/>
      <c r="L81" s="272">
        <f>K80*L79*(1-K79)*$K$14</f>
        <v>0</v>
      </c>
      <c r="M81" s="30"/>
      <c r="N81" s="324">
        <f>(M80*N79*(1-M79)*$K$14)</f>
        <v>0</v>
      </c>
      <c r="O81" s="325">
        <f>(N81+L81+I81)/3</f>
        <v>0</v>
      </c>
    </row>
    <row r="82" spans="1:15" x14ac:dyDescent="0.25">
      <c r="A82" s="568"/>
      <c r="C82" s="375"/>
      <c r="D82" s="289"/>
      <c r="E82" s="289"/>
      <c r="F82" s="289"/>
      <c r="G82" s="289"/>
      <c r="H82" s="289"/>
      <c r="I82" s="289"/>
      <c r="J82" s="289"/>
      <c r="K82" s="289"/>
      <c r="L82" s="289"/>
      <c r="M82" s="289"/>
      <c r="N82" s="289"/>
      <c r="O82" s="374"/>
    </row>
    <row r="83" spans="1:15" ht="15.75" thickBot="1" x14ac:dyDescent="0.3">
      <c r="A83" s="568"/>
      <c r="C83" s="375"/>
      <c r="D83" s="289"/>
      <c r="E83" s="289"/>
      <c r="F83" s="289"/>
      <c r="G83" s="289"/>
      <c r="H83" s="289"/>
      <c r="I83" s="289"/>
      <c r="J83" s="289"/>
      <c r="K83" s="289"/>
      <c r="L83" s="289"/>
      <c r="M83" s="289"/>
      <c r="N83" s="289"/>
      <c r="O83" s="374"/>
    </row>
    <row r="84" spans="1:15" x14ac:dyDescent="0.25">
      <c r="A84" s="568"/>
      <c r="C84" s="375"/>
      <c r="D84" s="639" t="s">
        <v>285</v>
      </c>
      <c r="E84" s="527"/>
      <c r="F84" s="640"/>
      <c r="G84" s="529" t="s">
        <v>283</v>
      </c>
      <c r="H84" s="530"/>
      <c r="I84" s="531" t="s">
        <v>282</v>
      </c>
      <c r="J84" s="669"/>
      <c r="K84" s="326" t="s">
        <v>284</v>
      </c>
      <c r="L84" s="546" t="s">
        <v>282</v>
      </c>
      <c r="M84" s="327" t="s">
        <v>292</v>
      </c>
      <c r="N84" s="637" t="s">
        <v>282</v>
      </c>
      <c r="O84" s="374"/>
    </row>
    <row r="85" spans="1:15" ht="15.75" customHeight="1" thickBot="1" x14ac:dyDescent="0.3">
      <c r="A85" s="568"/>
      <c r="C85" s="375"/>
      <c r="D85" s="667"/>
      <c r="E85" s="548"/>
      <c r="F85" s="668"/>
      <c r="G85" s="544" t="s">
        <v>366</v>
      </c>
      <c r="H85" s="545"/>
      <c r="I85" s="533"/>
      <c r="J85" s="670"/>
      <c r="K85" s="666" t="s">
        <v>367</v>
      </c>
      <c r="L85" s="547"/>
      <c r="M85" s="644" t="s">
        <v>354</v>
      </c>
      <c r="N85" s="638"/>
      <c r="O85" s="374"/>
    </row>
    <row r="86" spans="1:15" x14ac:dyDescent="0.25">
      <c r="A86" s="568"/>
      <c r="C86" s="328" t="s">
        <v>56</v>
      </c>
      <c r="D86" s="657">
        <f>J15/6</f>
        <v>350</v>
      </c>
      <c r="E86" s="658"/>
      <c r="F86" s="659"/>
      <c r="G86" s="544"/>
      <c r="H86" s="545"/>
      <c r="I86" s="533"/>
      <c r="J86" s="670"/>
      <c r="K86" s="666"/>
      <c r="L86" s="547"/>
      <c r="M86" s="644"/>
      <c r="N86" s="638"/>
      <c r="O86" s="374"/>
    </row>
    <row r="87" spans="1:15" ht="15.75" thickBot="1" x14ac:dyDescent="0.3">
      <c r="A87" s="568"/>
      <c r="C87" s="329" t="s">
        <v>286</v>
      </c>
      <c r="D87" s="660"/>
      <c r="E87" s="519"/>
      <c r="F87" s="661"/>
      <c r="G87" s="662">
        <v>0</v>
      </c>
      <c r="H87" s="663"/>
      <c r="I87" s="650">
        <v>3</v>
      </c>
      <c r="J87" s="664"/>
      <c r="K87" s="360">
        <v>0</v>
      </c>
      <c r="L87" s="267">
        <v>2</v>
      </c>
      <c r="M87" s="359">
        <v>0</v>
      </c>
      <c r="N87" s="330">
        <v>1</v>
      </c>
      <c r="O87" s="374"/>
    </row>
    <row r="88" spans="1:15" ht="15.75" thickBot="1" x14ac:dyDescent="0.3">
      <c r="A88" s="568"/>
      <c r="C88" s="329" t="s">
        <v>307</v>
      </c>
      <c r="D88" s="652"/>
      <c r="E88" s="540"/>
      <c r="F88" s="653"/>
      <c r="G88" s="542">
        <v>99</v>
      </c>
      <c r="H88" s="654"/>
      <c r="I88" s="655">
        <f>I87*G88</f>
        <v>297</v>
      </c>
      <c r="J88" s="656"/>
      <c r="K88" s="331">
        <f>D86/2</f>
        <v>175</v>
      </c>
      <c r="L88" s="332">
        <f>L87*K88</f>
        <v>350</v>
      </c>
      <c r="M88" s="6">
        <f>D86</f>
        <v>350</v>
      </c>
      <c r="N88" s="4">
        <f>M88*N78</f>
        <v>0</v>
      </c>
      <c r="O88" s="323" t="s">
        <v>396</v>
      </c>
    </row>
    <row r="89" spans="1:15" ht="15.75" thickBot="1" x14ac:dyDescent="0.3">
      <c r="A89" s="568"/>
      <c r="C89" s="333" t="s">
        <v>288</v>
      </c>
      <c r="D89" s="647"/>
      <c r="E89" s="648"/>
      <c r="F89" s="649"/>
      <c r="G89" s="650"/>
      <c r="H89" s="651"/>
      <c r="I89" s="645">
        <f>(G88*I87*(1-G87)*$K$15)</f>
        <v>0</v>
      </c>
      <c r="J89" s="646"/>
      <c r="K89" s="334"/>
      <c r="L89" s="335">
        <f>K88*L87*(1-K87)*$K$15</f>
        <v>0</v>
      </c>
      <c r="M89" s="199"/>
      <c r="N89" s="336">
        <f>(M88*N87*(1-M87)*$K$15)</f>
        <v>0</v>
      </c>
      <c r="O89" s="325">
        <f>(N89+L89+I89)/3</f>
        <v>0</v>
      </c>
    </row>
    <row r="90" spans="1:15" x14ac:dyDescent="0.25">
      <c r="A90" s="568"/>
      <c r="C90" s="376"/>
      <c r="D90" s="289"/>
      <c r="E90" s="289"/>
      <c r="F90" s="289"/>
      <c r="G90" s="289"/>
      <c r="H90" s="289"/>
      <c r="I90" s="289"/>
      <c r="J90" s="289"/>
      <c r="K90" s="289"/>
      <c r="L90" s="289"/>
      <c r="M90" s="289"/>
      <c r="N90" s="289"/>
      <c r="O90" s="374"/>
    </row>
    <row r="91" spans="1:15" ht="15.75" thickBot="1" x14ac:dyDescent="0.3">
      <c r="A91" s="568"/>
      <c r="C91" s="376"/>
      <c r="D91" s="289"/>
      <c r="E91" s="289"/>
      <c r="F91" s="289"/>
      <c r="G91" s="289"/>
      <c r="H91" s="289"/>
      <c r="I91" s="289"/>
      <c r="J91" s="289"/>
      <c r="K91" s="289"/>
      <c r="L91" s="289"/>
      <c r="M91" s="289"/>
      <c r="N91" s="289"/>
      <c r="O91" s="374"/>
    </row>
    <row r="92" spans="1:15" x14ac:dyDescent="0.25">
      <c r="A92" s="568"/>
      <c r="C92" s="376"/>
      <c r="D92" s="639" t="s">
        <v>285</v>
      </c>
      <c r="E92" s="527"/>
      <c r="F92" s="640"/>
      <c r="G92" s="529" t="s">
        <v>283</v>
      </c>
      <c r="H92" s="530"/>
      <c r="I92" s="531" t="s">
        <v>282</v>
      </c>
      <c r="J92" s="669"/>
      <c r="K92" s="275" t="s">
        <v>284</v>
      </c>
      <c r="L92" s="546" t="s">
        <v>282</v>
      </c>
      <c r="M92" s="327" t="s">
        <v>292</v>
      </c>
      <c r="N92" s="637" t="s">
        <v>282</v>
      </c>
      <c r="O92" s="374"/>
    </row>
    <row r="93" spans="1:15" ht="15.75" thickBot="1" x14ac:dyDescent="0.3">
      <c r="A93" s="568"/>
      <c r="C93" s="375"/>
      <c r="D93" s="667"/>
      <c r="E93" s="548"/>
      <c r="F93" s="668"/>
      <c r="G93" s="544" t="s">
        <v>586</v>
      </c>
      <c r="H93" s="545"/>
      <c r="I93" s="533"/>
      <c r="J93" s="670"/>
      <c r="K93" s="518" t="s">
        <v>587</v>
      </c>
      <c r="L93" s="547"/>
      <c r="M93" s="644" t="s">
        <v>369</v>
      </c>
      <c r="N93" s="638"/>
      <c r="O93" s="374"/>
    </row>
    <row r="94" spans="1:15" x14ac:dyDescent="0.25">
      <c r="A94" s="568"/>
      <c r="C94" s="338" t="s">
        <v>81</v>
      </c>
      <c r="D94" s="657">
        <f>J39/6</f>
        <v>850</v>
      </c>
      <c r="E94" s="658"/>
      <c r="F94" s="659"/>
      <c r="G94" s="544"/>
      <c r="H94" s="545"/>
      <c r="I94" s="533"/>
      <c r="J94" s="670"/>
      <c r="K94" s="518"/>
      <c r="L94" s="547"/>
      <c r="M94" s="644"/>
      <c r="N94" s="638"/>
      <c r="O94" s="374"/>
    </row>
    <row r="95" spans="1:15" ht="15.75" thickBot="1" x14ac:dyDescent="0.3">
      <c r="A95" s="568"/>
      <c r="C95" s="265" t="s">
        <v>291</v>
      </c>
      <c r="D95" s="660"/>
      <c r="E95" s="519"/>
      <c r="F95" s="661"/>
      <c r="G95" s="674">
        <v>0</v>
      </c>
      <c r="H95" s="675"/>
      <c r="I95" s="523">
        <v>3</v>
      </c>
      <c r="J95" s="665"/>
      <c r="K95" s="361">
        <v>0</v>
      </c>
      <c r="L95" s="339">
        <v>2</v>
      </c>
      <c r="M95" s="362">
        <v>0</v>
      </c>
      <c r="N95" s="340">
        <v>1</v>
      </c>
      <c r="O95" s="374"/>
    </row>
    <row r="96" spans="1:15" ht="30.75" thickBot="1" x14ac:dyDescent="0.3">
      <c r="A96" s="568"/>
      <c r="C96" s="283" t="s">
        <v>311</v>
      </c>
      <c r="D96" s="652"/>
      <c r="E96" s="540"/>
      <c r="F96" s="653"/>
      <c r="G96" s="676">
        <v>285</v>
      </c>
      <c r="H96" s="677"/>
      <c r="I96" s="655">
        <f>I95*G96</f>
        <v>855</v>
      </c>
      <c r="J96" s="656"/>
      <c r="K96" s="341">
        <f>D94/2</f>
        <v>425</v>
      </c>
      <c r="L96" s="342">
        <f>L95*K96</f>
        <v>850</v>
      </c>
      <c r="M96" s="6">
        <f>D94/1</f>
        <v>850</v>
      </c>
      <c r="N96" s="343">
        <f>M96*N95</f>
        <v>850</v>
      </c>
      <c r="O96" s="323" t="s">
        <v>396</v>
      </c>
    </row>
    <row r="97" spans="1:15" ht="15.75" thickBot="1" x14ac:dyDescent="0.3">
      <c r="A97" s="568"/>
      <c r="C97" s="270" t="s">
        <v>288</v>
      </c>
      <c r="D97" s="647"/>
      <c r="E97" s="648"/>
      <c r="F97" s="649"/>
      <c r="G97" s="650"/>
      <c r="H97" s="651"/>
      <c r="I97" s="645">
        <f>(G96*I95*(1-G95)*$K$39)</f>
        <v>0</v>
      </c>
      <c r="J97" s="646"/>
      <c r="K97" s="344"/>
      <c r="L97" s="335">
        <f>K96*L95*(1-K95)*$K$39</f>
        <v>0</v>
      </c>
      <c r="M97" s="199"/>
      <c r="N97" s="336">
        <f>(M96*N95*(1-M95)*$K$39)</f>
        <v>0</v>
      </c>
      <c r="O97" s="325">
        <f>(N97+L97+I97)/3</f>
        <v>0</v>
      </c>
    </row>
    <row r="98" spans="1:15" ht="15.75" thickBot="1" x14ac:dyDescent="0.3">
      <c r="A98" s="568"/>
      <c r="C98" s="375"/>
      <c r="D98" s="289"/>
      <c r="E98" s="289"/>
      <c r="F98" s="289"/>
      <c r="G98" s="289"/>
      <c r="H98" s="289"/>
      <c r="I98" s="289"/>
      <c r="J98" s="289"/>
      <c r="K98" s="289"/>
      <c r="L98" s="289"/>
      <c r="M98" s="289"/>
      <c r="N98" s="289"/>
      <c r="O98" s="374"/>
    </row>
    <row r="99" spans="1:15" x14ac:dyDescent="0.25">
      <c r="A99" s="568"/>
      <c r="C99" s="375"/>
      <c r="D99" s="289"/>
      <c r="E99" s="289"/>
      <c r="F99" s="289"/>
      <c r="G99" s="529" t="s">
        <v>283</v>
      </c>
      <c r="H99" s="530"/>
      <c r="I99" s="531" t="s">
        <v>282</v>
      </c>
      <c r="J99" s="669"/>
      <c r="K99" s="326" t="s">
        <v>284</v>
      </c>
      <c r="L99" s="546" t="s">
        <v>282</v>
      </c>
      <c r="M99" s="327" t="s">
        <v>292</v>
      </c>
      <c r="N99" s="637" t="s">
        <v>282</v>
      </c>
      <c r="O99" s="374"/>
    </row>
    <row r="100" spans="1:15" ht="15.75" thickBot="1" x14ac:dyDescent="0.3">
      <c r="A100" s="568"/>
      <c r="C100" s="375"/>
      <c r="D100" s="289"/>
      <c r="E100" s="289"/>
      <c r="F100" s="289"/>
      <c r="G100" s="544" t="s">
        <v>586</v>
      </c>
      <c r="H100" s="545"/>
      <c r="I100" s="533"/>
      <c r="J100" s="670"/>
      <c r="K100" s="518" t="s">
        <v>587</v>
      </c>
      <c r="L100" s="547"/>
      <c r="M100" s="644" t="s">
        <v>369</v>
      </c>
      <c r="N100" s="638"/>
      <c r="O100" s="374"/>
    </row>
    <row r="101" spans="1:15" x14ac:dyDescent="0.25">
      <c r="A101" s="568"/>
      <c r="C101" s="345" t="s">
        <v>310</v>
      </c>
      <c r="D101" s="657">
        <f>D40</f>
        <v>850</v>
      </c>
      <c r="E101" s="658"/>
      <c r="F101" s="659"/>
      <c r="G101" s="544"/>
      <c r="H101" s="545"/>
      <c r="I101" s="533"/>
      <c r="J101" s="670"/>
      <c r="K101" s="518"/>
      <c r="L101" s="547"/>
      <c r="M101" s="644"/>
      <c r="N101" s="638"/>
      <c r="O101" s="374"/>
    </row>
    <row r="102" spans="1:15" ht="15.75" thickBot="1" x14ac:dyDescent="0.3">
      <c r="A102" s="568"/>
      <c r="C102" s="329" t="s">
        <v>286</v>
      </c>
      <c r="D102" s="660"/>
      <c r="E102" s="519"/>
      <c r="F102" s="661"/>
      <c r="G102" s="674">
        <v>0</v>
      </c>
      <c r="H102" s="675"/>
      <c r="I102" s="523">
        <v>3</v>
      </c>
      <c r="J102" s="665"/>
      <c r="K102" s="363">
        <v>0</v>
      </c>
      <c r="L102" s="267">
        <v>2</v>
      </c>
      <c r="M102" s="359">
        <v>0</v>
      </c>
      <c r="N102" s="330">
        <v>1</v>
      </c>
      <c r="O102" s="374"/>
    </row>
    <row r="103" spans="1:15" ht="30.75" thickBot="1" x14ac:dyDescent="0.3">
      <c r="A103" s="568"/>
      <c r="C103" s="346" t="s">
        <v>312</v>
      </c>
      <c r="D103" s="652"/>
      <c r="E103" s="540"/>
      <c r="F103" s="653"/>
      <c r="G103" s="542">
        <v>285</v>
      </c>
      <c r="H103" s="654"/>
      <c r="I103" s="655">
        <f>I102*G103</f>
        <v>855</v>
      </c>
      <c r="J103" s="656"/>
      <c r="K103" s="341">
        <f>D101/2</f>
        <v>425</v>
      </c>
      <c r="L103" s="332">
        <f>L102*K103</f>
        <v>850</v>
      </c>
      <c r="M103" s="6">
        <f>D101/1</f>
        <v>850</v>
      </c>
      <c r="N103" s="4">
        <f>M103*N102</f>
        <v>850</v>
      </c>
      <c r="O103" s="323" t="s">
        <v>396</v>
      </c>
    </row>
    <row r="104" spans="1:15" ht="15.75" thickBot="1" x14ac:dyDescent="0.3">
      <c r="A104" s="568"/>
      <c r="C104" s="333" t="s">
        <v>288</v>
      </c>
      <c r="D104" s="647"/>
      <c r="E104" s="648"/>
      <c r="F104" s="649"/>
      <c r="G104" s="650"/>
      <c r="H104" s="651"/>
      <c r="I104" s="645">
        <f>(G103*I102*(1-G102)*$K$40)</f>
        <v>0</v>
      </c>
      <c r="J104" s="646"/>
      <c r="K104" s="344"/>
      <c r="L104" s="335">
        <f>K103*L102*(1-K102)*$K$40</f>
        <v>0</v>
      </c>
      <c r="M104" s="199"/>
      <c r="N104" s="336">
        <f>(M103*N102*(1-M102)*$K$40)</f>
        <v>0</v>
      </c>
      <c r="O104" s="325">
        <f>(N104+L104+I104)/3</f>
        <v>0</v>
      </c>
    </row>
    <row r="105" spans="1:15" ht="15.75" thickBot="1" x14ac:dyDescent="0.3">
      <c r="A105" s="568"/>
      <c r="C105" s="376"/>
      <c r="D105" s="289"/>
      <c r="E105" s="289"/>
      <c r="F105" s="289"/>
      <c r="G105" s="289"/>
      <c r="H105" s="289"/>
      <c r="I105" s="289"/>
      <c r="J105" s="289"/>
      <c r="K105" s="289"/>
      <c r="L105" s="289"/>
      <c r="M105" s="289"/>
      <c r="N105" s="289"/>
      <c r="O105" s="374"/>
    </row>
    <row r="106" spans="1:15" x14ac:dyDescent="0.25">
      <c r="A106" s="568"/>
      <c r="C106" s="376"/>
      <c r="D106" s="289"/>
      <c r="E106" s="289"/>
      <c r="F106" s="289"/>
      <c r="G106" s="529" t="s">
        <v>283</v>
      </c>
      <c r="H106" s="530"/>
      <c r="I106" s="531" t="s">
        <v>282</v>
      </c>
      <c r="J106" s="669"/>
      <c r="K106" s="326" t="s">
        <v>284</v>
      </c>
      <c r="L106" s="546" t="s">
        <v>282</v>
      </c>
      <c r="M106" s="327" t="s">
        <v>292</v>
      </c>
      <c r="N106" s="637" t="s">
        <v>282</v>
      </c>
      <c r="O106" s="374"/>
    </row>
    <row r="107" spans="1:15" ht="15.75" thickBot="1" x14ac:dyDescent="0.3">
      <c r="A107" s="568"/>
      <c r="C107" s="375"/>
      <c r="D107" s="289"/>
      <c r="E107" s="289"/>
      <c r="F107" s="289"/>
      <c r="G107" s="544" t="s">
        <v>366</v>
      </c>
      <c r="H107" s="545"/>
      <c r="I107" s="533"/>
      <c r="J107" s="670"/>
      <c r="K107" s="666" t="s">
        <v>370</v>
      </c>
      <c r="L107" s="547"/>
      <c r="M107" s="644" t="s">
        <v>371</v>
      </c>
      <c r="N107" s="638"/>
      <c r="O107" s="374"/>
    </row>
    <row r="108" spans="1:15" x14ac:dyDescent="0.25">
      <c r="A108" s="568"/>
      <c r="C108" s="347" t="s">
        <v>83</v>
      </c>
      <c r="D108" s="657">
        <f>D41</f>
        <v>230</v>
      </c>
      <c r="E108" s="658"/>
      <c r="F108" s="659"/>
      <c r="G108" s="544"/>
      <c r="H108" s="545"/>
      <c r="I108" s="533"/>
      <c r="J108" s="670"/>
      <c r="K108" s="666"/>
      <c r="L108" s="547"/>
      <c r="M108" s="644"/>
      <c r="N108" s="638"/>
      <c r="O108" s="374"/>
    </row>
    <row r="109" spans="1:15" ht="15.75" thickBot="1" x14ac:dyDescent="0.3">
      <c r="A109" s="568"/>
      <c r="C109" s="329" t="s">
        <v>286</v>
      </c>
      <c r="D109" s="660"/>
      <c r="E109" s="519"/>
      <c r="F109" s="661"/>
      <c r="G109" s="674">
        <v>0</v>
      </c>
      <c r="H109" s="675"/>
      <c r="I109" s="523">
        <v>3</v>
      </c>
      <c r="J109" s="665"/>
      <c r="K109" s="363">
        <v>0</v>
      </c>
      <c r="L109" s="267">
        <v>2</v>
      </c>
      <c r="M109" s="359">
        <v>0</v>
      </c>
      <c r="N109" s="330">
        <v>1</v>
      </c>
      <c r="O109" s="374"/>
    </row>
    <row r="110" spans="1:15" ht="14.25" customHeight="1" thickBot="1" x14ac:dyDescent="0.3">
      <c r="A110" s="568"/>
      <c r="C110" s="346" t="s">
        <v>313</v>
      </c>
      <c r="D110" s="652"/>
      <c r="E110" s="540"/>
      <c r="F110" s="653"/>
      <c r="G110" s="542">
        <v>75</v>
      </c>
      <c r="H110" s="654"/>
      <c r="I110" s="655">
        <f>I109*G110</f>
        <v>225</v>
      </c>
      <c r="J110" s="656"/>
      <c r="K110" s="341">
        <f>D108/2</f>
        <v>115</v>
      </c>
      <c r="L110" s="332">
        <f>L109*K110</f>
        <v>230</v>
      </c>
      <c r="M110" s="6">
        <f>D108/1</f>
        <v>230</v>
      </c>
      <c r="N110" s="4">
        <f>M110*N109</f>
        <v>230</v>
      </c>
      <c r="O110" s="323" t="s">
        <v>396</v>
      </c>
    </row>
    <row r="111" spans="1:15" ht="15.75" thickBot="1" x14ac:dyDescent="0.3">
      <c r="A111" s="568"/>
      <c r="C111" s="333" t="s">
        <v>288</v>
      </c>
      <c r="D111" s="647"/>
      <c r="E111" s="648"/>
      <c r="F111" s="649"/>
      <c r="G111" s="650"/>
      <c r="H111" s="651"/>
      <c r="I111" s="645">
        <f>(G110*I109*(1-G109)*$K$41)</f>
        <v>0</v>
      </c>
      <c r="J111" s="646"/>
      <c r="K111" s="344"/>
      <c r="L111" s="335">
        <f>K110*L109*(1-K109)*$K$41</f>
        <v>0</v>
      </c>
      <c r="M111" s="199"/>
      <c r="N111" s="336">
        <f>(M110*N109*(1-M109)*$K$41)</f>
        <v>0</v>
      </c>
      <c r="O111" s="325">
        <f>(N111+L111+I111)/3</f>
        <v>0</v>
      </c>
    </row>
    <row r="112" spans="1:15" ht="15.75" thickBot="1" x14ac:dyDescent="0.3">
      <c r="A112" s="568"/>
      <c r="C112" s="376"/>
      <c r="D112" s="289"/>
      <c r="E112" s="289"/>
      <c r="F112" s="289"/>
      <c r="G112" s="289"/>
      <c r="H112" s="289"/>
      <c r="I112" s="289"/>
      <c r="J112" s="289"/>
      <c r="K112" s="289"/>
      <c r="L112" s="289"/>
      <c r="M112" s="289"/>
      <c r="N112" s="289"/>
      <c r="O112" s="374"/>
    </row>
    <row r="113" spans="1:15" x14ac:dyDescent="0.25">
      <c r="A113" s="568"/>
      <c r="C113" s="376"/>
      <c r="D113" s="289"/>
      <c r="E113" s="289"/>
      <c r="F113" s="289"/>
      <c r="G113" s="529" t="s">
        <v>283</v>
      </c>
      <c r="H113" s="530"/>
      <c r="I113" s="531" t="s">
        <v>282</v>
      </c>
      <c r="J113" s="669"/>
      <c r="K113" s="326" t="s">
        <v>284</v>
      </c>
      <c r="L113" s="546" t="s">
        <v>282</v>
      </c>
      <c r="M113" s="327" t="s">
        <v>292</v>
      </c>
      <c r="N113" s="637" t="s">
        <v>282</v>
      </c>
      <c r="O113" s="374"/>
    </row>
    <row r="114" spans="1:15" ht="15.75" thickBot="1" x14ac:dyDescent="0.3">
      <c r="A114" s="568"/>
      <c r="C114" s="375"/>
      <c r="D114" s="289"/>
      <c r="E114" s="289"/>
      <c r="F114" s="289"/>
      <c r="G114" s="544" t="s">
        <v>390</v>
      </c>
      <c r="H114" s="545"/>
      <c r="I114" s="533"/>
      <c r="J114" s="670"/>
      <c r="K114" s="666" t="s">
        <v>585</v>
      </c>
      <c r="L114" s="547"/>
      <c r="M114" s="644" t="s">
        <v>354</v>
      </c>
      <c r="N114" s="638"/>
      <c r="O114" s="374"/>
    </row>
    <row r="115" spans="1:15" x14ac:dyDescent="0.25">
      <c r="A115" s="568"/>
      <c r="C115" s="348" t="s">
        <v>84</v>
      </c>
      <c r="D115" s="657">
        <f>D42</f>
        <v>350</v>
      </c>
      <c r="E115" s="658"/>
      <c r="F115" s="659"/>
      <c r="G115" s="544"/>
      <c r="H115" s="545"/>
      <c r="I115" s="533"/>
      <c r="J115" s="670"/>
      <c r="K115" s="666"/>
      <c r="L115" s="547"/>
      <c r="M115" s="644"/>
      <c r="N115" s="638"/>
      <c r="O115" s="374"/>
    </row>
    <row r="116" spans="1:15" ht="15.75" thickBot="1" x14ac:dyDescent="0.3">
      <c r="A116" s="568"/>
      <c r="C116" s="329" t="s">
        <v>286</v>
      </c>
      <c r="D116" s="660"/>
      <c r="E116" s="519"/>
      <c r="F116" s="661"/>
      <c r="G116" s="674">
        <v>0</v>
      </c>
      <c r="H116" s="675"/>
      <c r="I116" s="523">
        <v>3</v>
      </c>
      <c r="J116" s="665"/>
      <c r="K116" s="363">
        <v>0</v>
      </c>
      <c r="L116" s="267">
        <v>2</v>
      </c>
      <c r="M116" s="359">
        <v>0</v>
      </c>
      <c r="N116" s="330">
        <v>1</v>
      </c>
      <c r="O116" s="374"/>
    </row>
    <row r="117" spans="1:15" ht="30.75" thickBot="1" x14ac:dyDescent="0.3">
      <c r="A117" s="568"/>
      <c r="C117" s="346" t="s">
        <v>314</v>
      </c>
      <c r="D117" s="652">
        <f>(I116*G117)+(L116*K117)+(N116*M117)</f>
        <v>1045</v>
      </c>
      <c r="E117" s="540"/>
      <c r="F117" s="653"/>
      <c r="G117" s="542">
        <v>115</v>
      </c>
      <c r="H117" s="654"/>
      <c r="I117" s="655">
        <f>I116*G117</f>
        <v>345</v>
      </c>
      <c r="J117" s="656"/>
      <c r="K117" s="341">
        <f>D115/2</f>
        <v>175</v>
      </c>
      <c r="L117" s="332">
        <f>L116*K117</f>
        <v>350</v>
      </c>
      <c r="M117" s="6">
        <f>D115/1</f>
        <v>350</v>
      </c>
      <c r="N117" s="4">
        <f>M117*N116</f>
        <v>350</v>
      </c>
      <c r="O117" s="323" t="s">
        <v>396</v>
      </c>
    </row>
    <row r="118" spans="1:15" ht="15.75" thickBot="1" x14ac:dyDescent="0.3">
      <c r="A118" s="568"/>
      <c r="C118" s="333" t="s">
        <v>288</v>
      </c>
      <c r="D118" s="647"/>
      <c r="E118" s="648"/>
      <c r="F118" s="649"/>
      <c r="G118" s="650"/>
      <c r="H118" s="651"/>
      <c r="I118" s="645">
        <f>(G117*I116*(1-G116)*$K$42)</f>
        <v>0</v>
      </c>
      <c r="J118" s="646"/>
      <c r="K118" s="344"/>
      <c r="L118" s="335">
        <f>K117*L116*(1-K116)*$K$42</f>
        <v>0</v>
      </c>
      <c r="M118" s="199"/>
      <c r="N118" s="336">
        <f>(M117*N116*(1-M116)*$K$42)</f>
        <v>0</v>
      </c>
      <c r="O118" s="325">
        <f>(N118+L118+I118)/3</f>
        <v>0</v>
      </c>
    </row>
    <row r="119" spans="1:15" ht="15.75" thickBot="1" x14ac:dyDescent="0.3">
      <c r="A119" s="568"/>
      <c r="C119" s="375"/>
      <c r="D119" s="289"/>
      <c r="E119" s="289"/>
      <c r="F119" s="289"/>
      <c r="G119" s="289"/>
      <c r="H119" s="289"/>
      <c r="I119" s="289"/>
      <c r="J119" s="289"/>
      <c r="K119" s="289"/>
      <c r="L119" s="289"/>
      <c r="M119" s="289"/>
      <c r="N119" s="289"/>
      <c r="O119" s="374"/>
    </row>
    <row r="120" spans="1:15" ht="15" customHeight="1" x14ac:dyDescent="0.25">
      <c r="A120" s="568"/>
      <c r="C120" s="375"/>
      <c r="D120" s="289"/>
      <c r="E120" s="289"/>
      <c r="F120" s="289"/>
      <c r="G120" s="529" t="s">
        <v>283</v>
      </c>
      <c r="H120" s="530"/>
      <c r="I120" s="531" t="s">
        <v>282</v>
      </c>
      <c r="J120" s="669"/>
      <c r="K120" s="326" t="s">
        <v>284</v>
      </c>
      <c r="L120" s="546" t="s">
        <v>282</v>
      </c>
      <c r="M120" s="327" t="s">
        <v>292</v>
      </c>
      <c r="N120" s="637" t="s">
        <v>282</v>
      </c>
      <c r="O120" s="374"/>
    </row>
    <row r="121" spans="1:15" ht="15.75" thickBot="1" x14ac:dyDescent="0.3">
      <c r="A121" s="568"/>
      <c r="C121" s="375"/>
      <c r="D121" s="289"/>
      <c r="E121" s="289"/>
      <c r="F121" s="289"/>
      <c r="G121" s="544" t="s">
        <v>586</v>
      </c>
      <c r="H121" s="545"/>
      <c r="I121" s="533"/>
      <c r="J121" s="670"/>
      <c r="K121" s="518" t="s">
        <v>587</v>
      </c>
      <c r="L121" s="547"/>
      <c r="M121" s="644" t="s">
        <v>369</v>
      </c>
      <c r="N121" s="638"/>
      <c r="O121" s="374"/>
    </row>
    <row r="122" spans="1:15" x14ac:dyDescent="0.25">
      <c r="A122" s="568"/>
      <c r="C122" s="349" t="s">
        <v>85</v>
      </c>
      <c r="D122" s="657">
        <f>D43</f>
        <v>850</v>
      </c>
      <c r="E122" s="658"/>
      <c r="F122" s="659"/>
      <c r="G122" s="544"/>
      <c r="H122" s="545"/>
      <c r="I122" s="533"/>
      <c r="J122" s="670"/>
      <c r="K122" s="518"/>
      <c r="L122" s="547"/>
      <c r="M122" s="644"/>
      <c r="N122" s="638"/>
      <c r="O122" s="374"/>
    </row>
    <row r="123" spans="1:15" ht="15.75" thickBot="1" x14ac:dyDescent="0.3">
      <c r="A123" s="568"/>
      <c r="C123" s="329" t="s">
        <v>286</v>
      </c>
      <c r="D123" s="660"/>
      <c r="E123" s="519"/>
      <c r="F123" s="661"/>
      <c r="G123" s="674">
        <v>0</v>
      </c>
      <c r="H123" s="675"/>
      <c r="I123" s="523">
        <v>3</v>
      </c>
      <c r="J123" s="665"/>
      <c r="K123" s="363">
        <v>0</v>
      </c>
      <c r="L123" s="267">
        <v>2</v>
      </c>
      <c r="M123" s="359">
        <v>0</v>
      </c>
      <c r="N123" s="330">
        <v>1</v>
      </c>
      <c r="O123" s="374"/>
    </row>
    <row r="124" spans="1:15" ht="30.75" thickBot="1" x14ac:dyDescent="0.3">
      <c r="A124" s="568"/>
      <c r="C124" s="346" t="s">
        <v>315</v>
      </c>
      <c r="D124" s="652"/>
      <c r="E124" s="540"/>
      <c r="F124" s="653"/>
      <c r="G124" s="542">
        <v>285</v>
      </c>
      <c r="H124" s="654"/>
      <c r="I124" s="655">
        <f>I123*G124</f>
        <v>855</v>
      </c>
      <c r="J124" s="656"/>
      <c r="K124" s="341">
        <f>D122/2</f>
        <v>425</v>
      </c>
      <c r="L124" s="332">
        <f>L123*K124</f>
        <v>850</v>
      </c>
      <c r="M124" s="6">
        <f>D122/1</f>
        <v>850</v>
      </c>
      <c r="N124" s="4">
        <f>M124*N123</f>
        <v>850</v>
      </c>
      <c r="O124" s="323" t="s">
        <v>396</v>
      </c>
    </row>
    <row r="125" spans="1:15" ht="15.75" thickBot="1" x14ac:dyDescent="0.3">
      <c r="A125" s="568"/>
      <c r="C125" s="333" t="s">
        <v>288</v>
      </c>
      <c r="D125" s="647"/>
      <c r="E125" s="648"/>
      <c r="F125" s="649"/>
      <c r="G125" s="650"/>
      <c r="H125" s="651"/>
      <c r="I125" s="645">
        <f>(G124*I123*(1-G123)*$K$43)</f>
        <v>0</v>
      </c>
      <c r="J125" s="646"/>
      <c r="K125" s="344"/>
      <c r="L125" s="335">
        <f>K124*L123*(1-K123)*$K$43</f>
        <v>0</v>
      </c>
      <c r="M125" s="199"/>
      <c r="N125" s="336">
        <f>(M124*N123*(1-M123)*$K$43)</f>
        <v>0</v>
      </c>
      <c r="O125" s="325">
        <f>(N125+L125+I125)/3</f>
        <v>0</v>
      </c>
    </row>
    <row r="126" spans="1:15" ht="15.75" thickBot="1" x14ac:dyDescent="0.3">
      <c r="A126" s="568"/>
      <c r="C126" s="376"/>
      <c r="D126" s="289"/>
      <c r="E126" s="289"/>
      <c r="F126" s="289"/>
      <c r="G126" s="289"/>
      <c r="H126" s="289"/>
      <c r="I126" s="289"/>
      <c r="J126" s="289"/>
      <c r="K126" s="289"/>
      <c r="L126" s="289"/>
      <c r="M126" s="289"/>
      <c r="N126" s="289"/>
      <c r="O126" s="374"/>
    </row>
    <row r="127" spans="1:15" x14ac:dyDescent="0.25">
      <c r="A127" s="568"/>
      <c r="C127" s="274"/>
      <c r="D127" s="527" t="s">
        <v>285</v>
      </c>
      <c r="E127" s="527"/>
      <c r="F127" s="528"/>
      <c r="G127" s="529" t="s">
        <v>283</v>
      </c>
      <c r="H127" s="530"/>
      <c r="I127" s="531" t="s">
        <v>282</v>
      </c>
      <c r="J127" s="532"/>
      <c r="K127" s="275" t="s">
        <v>284</v>
      </c>
      <c r="L127" s="546" t="s">
        <v>282</v>
      </c>
      <c r="M127" s="289"/>
      <c r="N127" s="289"/>
      <c r="O127" s="374"/>
    </row>
    <row r="128" spans="1:15" x14ac:dyDescent="0.25">
      <c r="A128" s="568"/>
      <c r="C128" s="265"/>
      <c r="D128" s="548"/>
      <c r="E128" s="548"/>
      <c r="F128" s="549"/>
      <c r="G128" s="544" t="s">
        <v>358</v>
      </c>
      <c r="H128" s="545"/>
      <c r="I128" s="533"/>
      <c r="J128" s="534"/>
      <c r="K128" s="518" t="s">
        <v>359</v>
      </c>
      <c r="L128" s="547"/>
      <c r="M128" s="289"/>
      <c r="N128" s="289"/>
      <c r="O128" s="374"/>
    </row>
    <row r="129" spans="1:15" x14ac:dyDescent="0.25">
      <c r="A129" s="568"/>
      <c r="C129" s="214" t="s">
        <v>357</v>
      </c>
      <c r="D129" s="519">
        <f>('Vedl D Gruppe D Tilbehør'!J66+'Vedl D Gruppe D Tilbehør'!J65)/6</f>
        <v>1000</v>
      </c>
      <c r="E129" s="519"/>
      <c r="F129" s="520"/>
      <c r="G129" s="544"/>
      <c r="H129" s="545"/>
      <c r="I129" s="533"/>
      <c r="J129" s="534"/>
      <c r="K129" s="518"/>
      <c r="L129" s="547"/>
      <c r="M129" s="289"/>
      <c r="N129" s="289"/>
      <c r="O129" s="374"/>
    </row>
    <row r="130" spans="1:15" ht="15.75" thickBot="1" x14ac:dyDescent="0.3">
      <c r="A130" s="568"/>
      <c r="C130" s="265" t="s">
        <v>291</v>
      </c>
      <c r="D130" s="520"/>
      <c r="E130" s="537"/>
      <c r="F130" s="537"/>
      <c r="G130" s="538">
        <v>0</v>
      </c>
      <c r="H130" s="539"/>
      <c r="I130" s="523">
        <v>2</v>
      </c>
      <c r="J130" s="524"/>
      <c r="K130" s="285">
        <v>0</v>
      </c>
      <c r="L130" s="267">
        <v>1</v>
      </c>
      <c r="M130" s="289"/>
      <c r="N130" s="289"/>
      <c r="O130" s="374"/>
    </row>
    <row r="131" spans="1:15" ht="30.75" thickBot="1" x14ac:dyDescent="0.3">
      <c r="A131" s="568"/>
      <c r="C131" s="283" t="s">
        <v>420</v>
      </c>
      <c r="D131" s="540"/>
      <c r="E131" s="540"/>
      <c r="F131" s="541"/>
      <c r="G131" s="542">
        <v>500</v>
      </c>
      <c r="H131" s="543"/>
      <c r="I131" s="535">
        <f>I130*G131</f>
        <v>1000</v>
      </c>
      <c r="J131" s="536"/>
      <c r="K131" s="268">
        <v>1000</v>
      </c>
      <c r="L131" s="269">
        <f>K131*L130</f>
        <v>1000</v>
      </c>
      <c r="M131" s="323" t="s">
        <v>396</v>
      </c>
      <c r="N131" s="289"/>
      <c r="O131" s="374"/>
    </row>
    <row r="132" spans="1:15" ht="15.75" thickBot="1" x14ac:dyDescent="0.3">
      <c r="A132" s="568"/>
      <c r="C132" s="270" t="s">
        <v>288</v>
      </c>
      <c r="D132" s="521"/>
      <c r="E132" s="521"/>
      <c r="F132" s="522"/>
      <c r="G132" s="523"/>
      <c r="H132" s="524"/>
      <c r="I132" s="525">
        <f>(G131*I130*(1-G130)*K65)</f>
        <v>0</v>
      </c>
      <c r="J132" s="526"/>
      <c r="K132" s="271"/>
      <c r="L132" s="272">
        <f>K131*L130*(1-K130)*K66</f>
        <v>0</v>
      </c>
      <c r="M132" s="273">
        <f>(I132+L132)/2</f>
        <v>0</v>
      </c>
      <c r="N132" s="289"/>
      <c r="O132" s="374"/>
    </row>
    <row r="133" spans="1:15" ht="15.75" thickBot="1" x14ac:dyDescent="0.3">
      <c r="A133" s="568"/>
      <c r="C133" s="375"/>
      <c r="D133" s="289"/>
      <c r="E133" s="289"/>
      <c r="F133" s="289"/>
      <c r="G133" s="289"/>
      <c r="H133" s="289"/>
      <c r="I133" s="289"/>
      <c r="J133" s="289"/>
      <c r="K133" s="289"/>
      <c r="L133" s="289"/>
      <c r="M133" s="289"/>
      <c r="N133" s="289"/>
      <c r="O133" s="374"/>
    </row>
    <row r="134" spans="1:15" x14ac:dyDescent="0.25">
      <c r="A134" s="568"/>
      <c r="C134" s="274"/>
      <c r="D134" s="527" t="s">
        <v>285</v>
      </c>
      <c r="E134" s="527"/>
      <c r="F134" s="528"/>
      <c r="G134" s="529" t="s">
        <v>283</v>
      </c>
      <c r="H134" s="530"/>
      <c r="I134" s="531" t="s">
        <v>282</v>
      </c>
      <c r="J134" s="532"/>
      <c r="K134" s="275" t="s">
        <v>284</v>
      </c>
      <c r="L134" s="546" t="s">
        <v>282</v>
      </c>
      <c r="M134" s="289"/>
      <c r="N134" s="289"/>
      <c r="O134" s="374"/>
    </row>
    <row r="135" spans="1:15" x14ac:dyDescent="0.25">
      <c r="A135" s="568"/>
      <c r="C135" s="265"/>
      <c r="D135" s="548"/>
      <c r="E135" s="548"/>
      <c r="F135" s="549"/>
      <c r="G135" s="544" t="s">
        <v>360</v>
      </c>
      <c r="H135" s="545"/>
      <c r="I135" s="533"/>
      <c r="J135" s="534"/>
      <c r="K135" s="518" t="s">
        <v>361</v>
      </c>
      <c r="L135" s="547"/>
      <c r="M135" s="289"/>
      <c r="N135" s="289"/>
      <c r="O135" s="374"/>
    </row>
    <row r="136" spans="1:15" x14ac:dyDescent="0.25">
      <c r="A136" s="568"/>
      <c r="C136" s="128" t="s">
        <v>149</v>
      </c>
      <c r="D136" s="519">
        <f>'Vedl D Gruppe D Tilbehør'!J67/6</f>
        <v>3500</v>
      </c>
      <c r="E136" s="519"/>
      <c r="F136" s="520"/>
      <c r="G136" s="544"/>
      <c r="H136" s="545"/>
      <c r="I136" s="533"/>
      <c r="J136" s="534"/>
      <c r="K136" s="518"/>
      <c r="L136" s="547"/>
      <c r="M136" s="289"/>
      <c r="N136" s="289"/>
      <c r="O136" s="374"/>
    </row>
    <row r="137" spans="1:15" ht="15.75" thickBot="1" x14ac:dyDescent="0.3">
      <c r="A137" s="568"/>
      <c r="C137" s="265" t="s">
        <v>291</v>
      </c>
      <c r="D137" s="520"/>
      <c r="E137" s="537"/>
      <c r="F137" s="537"/>
      <c r="G137" s="538">
        <v>0</v>
      </c>
      <c r="H137" s="539"/>
      <c r="I137" s="523">
        <v>2</v>
      </c>
      <c r="J137" s="524"/>
      <c r="K137" s="285">
        <v>0</v>
      </c>
      <c r="L137" s="267">
        <v>1</v>
      </c>
      <c r="M137" s="289"/>
      <c r="N137" s="289"/>
      <c r="O137" s="374"/>
    </row>
    <row r="138" spans="1:15" ht="15.75" thickBot="1" x14ac:dyDescent="0.3">
      <c r="A138" s="568"/>
      <c r="C138" s="265" t="s">
        <v>419</v>
      </c>
      <c r="D138" s="540"/>
      <c r="E138" s="540"/>
      <c r="F138" s="541"/>
      <c r="G138" s="542">
        <f>D136/2</f>
        <v>1750</v>
      </c>
      <c r="H138" s="543"/>
      <c r="I138" s="535">
        <f>I137*G138</f>
        <v>3500</v>
      </c>
      <c r="J138" s="536"/>
      <c r="K138" s="268">
        <v>3500</v>
      </c>
      <c r="L138" s="269">
        <f>K138*L137</f>
        <v>3500</v>
      </c>
      <c r="M138" s="323" t="s">
        <v>396</v>
      </c>
      <c r="N138" s="289"/>
      <c r="O138" s="374"/>
    </row>
    <row r="139" spans="1:15" ht="15.75" thickBot="1" x14ac:dyDescent="0.3">
      <c r="A139" s="568"/>
      <c r="C139" s="270" t="s">
        <v>288</v>
      </c>
      <c r="D139" s="521"/>
      <c r="E139" s="521"/>
      <c r="F139" s="522"/>
      <c r="G139" s="523"/>
      <c r="H139" s="524"/>
      <c r="I139" s="525">
        <f>(G138*I137*(1-G137)*K67)</f>
        <v>0</v>
      </c>
      <c r="J139" s="526"/>
      <c r="K139" s="271"/>
      <c r="L139" s="272">
        <f>K138*L137*(1-K137)*K67</f>
        <v>0</v>
      </c>
      <c r="M139" s="273">
        <f>(I139+L139)/2</f>
        <v>0</v>
      </c>
      <c r="N139" s="289"/>
      <c r="O139" s="374"/>
    </row>
    <row r="140" spans="1:15" ht="15.75" thickBot="1" x14ac:dyDescent="0.3">
      <c r="A140" s="568"/>
      <c r="C140" s="376"/>
      <c r="D140" s="289"/>
      <c r="E140" s="289"/>
      <c r="F140" s="289"/>
      <c r="G140" s="289"/>
      <c r="H140" s="289"/>
      <c r="I140" s="289"/>
      <c r="J140" s="289"/>
      <c r="K140" s="289"/>
      <c r="L140" s="289"/>
      <c r="M140" s="289"/>
      <c r="N140" s="289"/>
      <c r="O140" s="374"/>
    </row>
    <row r="141" spans="1:15" x14ac:dyDescent="0.25">
      <c r="A141" s="568"/>
      <c r="C141" s="274"/>
      <c r="D141" s="527" t="s">
        <v>285</v>
      </c>
      <c r="E141" s="527"/>
      <c r="F141" s="528"/>
      <c r="G141" s="529" t="s">
        <v>283</v>
      </c>
      <c r="H141" s="530"/>
      <c r="I141" s="531" t="s">
        <v>282</v>
      </c>
      <c r="J141" s="532"/>
      <c r="K141" s="275" t="s">
        <v>284</v>
      </c>
      <c r="L141" s="546" t="s">
        <v>282</v>
      </c>
      <c r="M141" s="289"/>
      <c r="N141" s="289"/>
      <c r="O141" s="374"/>
    </row>
    <row r="142" spans="1:15" x14ac:dyDescent="0.25">
      <c r="A142" s="568"/>
      <c r="C142" s="265"/>
      <c r="D142" s="548"/>
      <c r="E142" s="548"/>
      <c r="F142" s="549"/>
      <c r="G142" s="544" t="s">
        <v>330</v>
      </c>
      <c r="H142" s="545"/>
      <c r="I142" s="533"/>
      <c r="J142" s="534"/>
      <c r="K142" s="518" t="s">
        <v>331</v>
      </c>
      <c r="L142" s="547"/>
      <c r="M142" s="289"/>
      <c r="N142" s="289"/>
      <c r="O142" s="374"/>
    </row>
    <row r="143" spans="1:15" x14ac:dyDescent="0.25">
      <c r="A143" s="568"/>
      <c r="C143" s="319" t="s">
        <v>89</v>
      </c>
      <c r="D143" s="683">
        <f>'Vedl Gruppe B Messe'!K30/6</f>
        <v>300</v>
      </c>
      <c r="E143" s="683"/>
      <c r="F143" s="684"/>
      <c r="G143" s="544"/>
      <c r="H143" s="545"/>
      <c r="I143" s="533"/>
      <c r="J143" s="534"/>
      <c r="K143" s="518"/>
      <c r="L143" s="547"/>
      <c r="M143" s="289"/>
      <c r="N143" s="289"/>
      <c r="O143" s="374"/>
    </row>
    <row r="144" spans="1:15" ht="15.75" thickBot="1" x14ac:dyDescent="0.3">
      <c r="A144" s="568"/>
      <c r="C144" s="265" t="s">
        <v>291</v>
      </c>
      <c r="D144" s="520"/>
      <c r="E144" s="537"/>
      <c r="F144" s="537"/>
      <c r="G144" s="538">
        <v>0</v>
      </c>
      <c r="H144" s="539"/>
      <c r="I144" s="523">
        <v>4</v>
      </c>
      <c r="J144" s="524"/>
      <c r="K144" s="285">
        <v>0</v>
      </c>
      <c r="L144" s="267">
        <v>1</v>
      </c>
      <c r="M144" s="289"/>
      <c r="N144" s="289"/>
      <c r="O144" s="374"/>
    </row>
    <row r="145" spans="1:15" ht="15.75" thickBot="1" x14ac:dyDescent="0.3">
      <c r="A145" s="568"/>
      <c r="C145" s="265" t="s">
        <v>326</v>
      </c>
      <c r="D145" s="540"/>
      <c r="E145" s="540"/>
      <c r="F145" s="541"/>
      <c r="G145" s="542">
        <v>75</v>
      </c>
      <c r="H145" s="543"/>
      <c r="I145" s="535">
        <f>I144*G145</f>
        <v>300</v>
      </c>
      <c r="J145" s="536"/>
      <c r="K145" s="268">
        <v>300</v>
      </c>
      <c r="L145" s="269">
        <f>K145*L144</f>
        <v>300</v>
      </c>
      <c r="M145" s="350" t="s">
        <v>396</v>
      </c>
      <c r="N145" s="289"/>
      <c r="O145" s="374"/>
    </row>
    <row r="146" spans="1:15" ht="15.75" thickBot="1" x14ac:dyDescent="0.3">
      <c r="A146" s="569"/>
      <c r="C146" s="270" t="s">
        <v>288</v>
      </c>
      <c r="D146" s="521"/>
      <c r="E146" s="521"/>
      <c r="F146" s="522"/>
      <c r="G146" s="523"/>
      <c r="H146" s="524"/>
      <c r="I146" s="525">
        <f>(G145*I144*(1-G144)*K71)</f>
        <v>0</v>
      </c>
      <c r="J146" s="526"/>
      <c r="K146" s="271"/>
      <c r="L146" s="272">
        <f>K145*L144*(1-K144)*K71</f>
        <v>0</v>
      </c>
      <c r="M146" s="273">
        <f>(L146+I146)/2</f>
        <v>0</v>
      </c>
      <c r="N146" s="377"/>
      <c r="O146" s="378"/>
    </row>
    <row r="147" spans="1:15" x14ac:dyDescent="0.25">
      <c r="C147" s="337"/>
    </row>
    <row r="148" spans="1:15" ht="15.75" thickBot="1" x14ac:dyDescent="0.3"/>
    <row r="149" spans="1:15" ht="15.75" thickBot="1" x14ac:dyDescent="0.3">
      <c r="A149" s="254" t="s">
        <v>281</v>
      </c>
      <c r="B149" s="552" t="s">
        <v>279</v>
      </c>
      <c r="C149" s="551"/>
      <c r="D149" s="550" t="s">
        <v>20</v>
      </c>
      <c r="E149" s="552"/>
      <c r="F149" s="552"/>
      <c r="G149" s="552"/>
      <c r="H149" s="552"/>
      <c r="I149" s="552"/>
      <c r="J149" s="551"/>
    </row>
    <row r="150" spans="1:15" ht="45.75" thickBot="1" x14ac:dyDescent="0.3">
      <c r="A150" s="567" t="s">
        <v>407</v>
      </c>
      <c r="B150" s="369" t="s">
        <v>21</v>
      </c>
      <c r="C150" s="290" t="s">
        <v>22</v>
      </c>
      <c r="D150" s="291" t="s">
        <v>23</v>
      </c>
      <c r="E150" s="291" t="s">
        <v>24</v>
      </c>
      <c r="F150" s="291" t="s">
        <v>25</v>
      </c>
      <c r="G150" s="291" t="s">
        <v>26</v>
      </c>
      <c r="H150" s="291" t="s">
        <v>27</v>
      </c>
      <c r="I150" s="291" t="s">
        <v>28</v>
      </c>
      <c r="J150" s="291" t="s">
        <v>106</v>
      </c>
      <c r="K150" s="291" t="s">
        <v>109</v>
      </c>
      <c r="L150" s="351" t="s">
        <v>333</v>
      </c>
      <c r="M150" s="352" t="s">
        <v>273</v>
      </c>
      <c r="N150" s="291" t="s">
        <v>308</v>
      </c>
    </row>
    <row r="151" spans="1:15" x14ac:dyDescent="0.25">
      <c r="A151" s="568"/>
      <c r="B151" s="370">
        <v>30071337</v>
      </c>
      <c r="C151" s="70" t="s">
        <v>249</v>
      </c>
      <c r="D151" s="70">
        <v>100</v>
      </c>
      <c r="E151" s="70">
        <v>100</v>
      </c>
      <c r="F151" s="70">
        <v>100</v>
      </c>
      <c r="G151" s="70">
        <v>100</v>
      </c>
      <c r="H151" s="70">
        <v>100</v>
      </c>
      <c r="I151" s="70">
        <v>100</v>
      </c>
      <c r="J151" s="70">
        <f>D151+E151+F151+G151+H151+I151</f>
        <v>600</v>
      </c>
      <c r="K151" s="365">
        <v>0</v>
      </c>
      <c r="L151" s="161">
        <f>SUM(D151:I151)/6*K151</f>
        <v>0</v>
      </c>
      <c r="M151" s="68" t="s">
        <v>274</v>
      </c>
      <c r="N151" s="98">
        <v>10</v>
      </c>
    </row>
    <row r="152" spans="1:15" x14ac:dyDescent="0.25">
      <c r="A152" s="568"/>
      <c r="B152" s="371">
        <v>30050206</v>
      </c>
      <c r="C152" s="69" t="s">
        <v>250</v>
      </c>
      <c r="D152" s="69">
        <v>20</v>
      </c>
      <c r="E152" s="69">
        <v>20</v>
      </c>
      <c r="F152" s="69">
        <v>20</v>
      </c>
      <c r="G152" s="69">
        <v>20</v>
      </c>
      <c r="H152" s="69">
        <v>20</v>
      </c>
      <c r="I152" s="69">
        <v>20</v>
      </c>
      <c r="J152" s="70">
        <f>D152+E152+F152+G152+H152+I152</f>
        <v>120</v>
      </c>
      <c r="K152" s="192">
        <f>$K$151</f>
        <v>0</v>
      </c>
      <c r="L152" s="161">
        <f t="shared" ref="L152:L174" si="8">SUM(D152:I152)/6*K152</f>
        <v>0</v>
      </c>
      <c r="M152" s="66" t="s">
        <v>274</v>
      </c>
      <c r="N152" s="98">
        <v>10</v>
      </c>
    </row>
    <row r="153" spans="1:15" x14ac:dyDescent="0.25">
      <c r="A153" s="568"/>
      <c r="B153" s="371">
        <v>30071336</v>
      </c>
      <c r="C153" s="69" t="s">
        <v>251</v>
      </c>
      <c r="D153" s="69">
        <v>120</v>
      </c>
      <c r="E153" s="69">
        <v>120</v>
      </c>
      <c r="F153" s="69">
        <v>120</v>
      </c>
      <c r="G153" s="69">
        <v>120</v>
      </c>
      <c r="H153" s="69">
        <v>120</v>
      </c>
      <c r="I153" s="69">
        <v>120</v>
      </c>
      <c r="J153" s="70">
        <f t="shared" ref="J153:J174" si="9">D153+E153+F153+G153+H153+I153</f>
        <v>720</v>
      </c>
      <c r="K153" s="192">
        <f t="shared" ref="K153:K155" si="10">$K$151</f>
        <v>0</v>
      </c>
      <c r="L153" s="161">
        <f t="shared" si="8"/>
        <v>0</v>
      </c>
      <c r="M153" s="66" t="s">
        <v>274</v>
      </c>
      <c r="N153" s="98">
        <v>10</v>
      </c>
    </row>
    <row r="154" spans="1:15" x14ac:dyDescent="0.25">
      <c r="A154" s="568"/>
      <c r="B154" s="371">
        <v>30050205</v>
      </c>
      <c r="C154" s="69" t="s">
        <v>252</v>
      </c>
      <c r="D154" s="69">
        <v>2300</v>
      </c>
      <c r="E154" s="69">
        <v>2300</v>
      </c>
      <c r="F154" s="69">
        <v>2300</v>
      </c>
      <c r="G154" s="69">
        <v>2300</v>
      </c>
      <c r="H154" s="69">
        <v>2300</v>
      </c>
      <c r="I154" s="69">
        <v>2300</v>
      </c>
      <c r="J154" s="70">
        <f t="shared" si="9"/>
        <v>13800</v>
      </c>
      <c r="K154" s="192">
        <f t="shared" si="10"/>
        <v>0</v>
      </c>
      <c r="L154" s="160"/>
      <c r="M154" s="66" t="s">
        <v>274</v>
      </c>
      <c r="N154" s="98">
        <v>500</v>
      </c>
    </row>
    <row r="155" spans="1:15" x14ac:dyDescent="0.25">
      <c r="A155" s="568"/>
      <c r="B155" s="371">
        <v>30071338</v>
      </c>
      <c r="C155" s="69" t="s">
        <v>253</v>
      </c>
      <c r="D155" s="69">
        <v>10</v>
      </c>
      <c r="E155" s="69">
        <v>10</v>
      </c>
      <c r="F155" s="69">
        <v>10</v>
      </c>
      <c r="G155" s="69">
        <v>10</v>
      </c>
      <c r="H155" s="69">
        <v>10</v>
      </c>
      <c r="I155" s="69">
        <v>10</v>
      </c>
      <c r="J155" s="70">
        <f t="shared" si="9"/>
        <v>60</v>
      </c>
      <c r="K155" s="192">
        <f t="shared" si="10"/>
        <v>0</v>
      </c>
      <c r="L155" s="161">
        <f t="shared" si="8"/>
        <v>0</v>
      </c>
      <c r="M155" s="66" t="s">
        <v>274</v>
      </c>
      <c r="N155" s="98">
        <v>10</v>
      </c>
    </row>
    <row r="156" spans="1:15" x14ac:dyDescent="0.25">
      <c r="A156" s="568"/>
      <c r="B156" s="371">
        <v>40760879</v>
      </c>
      <c r="C156" s="69" t="s">
        <v>254</v>
      </c>
      <c r="D156" s="69">
        <v>10</v>
      </c>
      <c r="E156" s="69">
        <v>10</v>
      </c>
      <c r="F156" s="69">
        <v>10</v>
      </c>
      <c r="G156" s="69">
        <v>10</v>
      </c>
      <c r="H156" s="69">
        <v>10</v>
      </c>
      <c r="I156" s="69">
        <v>10</v>
      </c>
      <c r="J156" s="70">
        <f t="shared" si="9"/>
        <v>60</v>
      </c>
      <c r="K156" s="154">
        <v>0</v>
      </c>
      <c r="L156" s="161">
        <f t="shared" si="8"/>
        <v>0</v>
      </c>
      <c r="M156" s="66" t="s">
        <v>274</v>
      </c>
      <c r="N156" s="98">
        <v>10</v>
      </c>
    </row>
    <row r="157" spans="1:15" x14ac:dyDescent="0.25">
      <c r="A157" s="568"/>
      <c r="B157" s="371">
        <v>40760880</v>
      </c>
      <c r="C157" s="69" t="s">
        <v>255</v>
      </c>
      <c r="D157" s="69">
        <v>10</v>
      </c>
      <c r="E157" s="69">
        <v>10</v>
      </c>
      <c r="F157" s="69">
        <v>10</v>
      </c>
      <c r="G157" s="69">
        <v>10</v>
      </c>
      <c r="H157" s="69">
        <v>10</v>
      </c>
      <c r="I157" s="69">
        <v>10</v>
      </c>
      <c r="J157" s="70">
        <f t="shared" si="9"/>
        <v>60</v>
      </c>
      <c r="K157" s="154">
        <v>0</v>
      </c>
      <c r="L157" s="161">
        <f t="shared" si="8"/>
        <v>0</v>
      </c>
      <c r="M157" s="66" t="s">
        <v>274</v>
      </c>
      <c r="N157" s="98">
        <v>10</v>
      </c>
    </row>
    <row r="158" spans="1:15" x14ac:dyDescent="0.25">
      <c r="A158" s="568"/>
      <c r="B158" s="371">
        <v>40725516</v>
      </c>
      <c r="C158" s="69" t="s">
        <v>256</v>
      </c>
      <c r="D158" s="69">
        <v>20</v>
      </c>
      <c r="E158" s="69">
        <v>20</v>
      </c>
      <c r="F158" s="69">
        <v>20</v>
      </c>
      <c r="G158" s="69">
        <v>20</v>
      </c>
      <c r="H158" s="69">
        <v>20</v>
      </c>
      <c r="I158" s="69">
        <v>20</v>
      </c>
      <c r="J158" s="70">
        <f t="shared" si="9"/>
        <v>120</v>
      </c>
      <c r="K158" s="192">
        <f t="shared" ref="K158:K159" si="11">$K$151</f>
        <v>0</v>
      </c>
      <c r="L158" s="161">
        <f t="shared" si="8"/>
        <v>0</v>
      </c>
      <c r="M158" s="66" t="s">
        <v>274</v>
      </c>
      <c r="N158" s="98">
        <v>10</v>
      </c>
    </row>
    <row r="159" spans="1:15" x14ac:dyDescent="0.25">
      <c r="A159" s="568"/>
      <c r="B159" s="371">
        <v>40723043</v>
      </c>
      <c r="C159" s="69" t="s">
        <v>257</v>
      </c>
      <c r="D159" s="69">
        <v>300</v>
      </c>
      <c r="E159" s="69">
        <v>300</v>
      </c>
      <c r="F159" s="69">
        <v>300</v>
      </c>
      <c r="G159" s="69">
        <v>300</v>
      </c>
      <c r="H159" s="69">
        <v>300</v>
      </c>
      <c r="I159" s="69">
        <v>300</v>
      </c>
      <c r="J159" s="70">
        <f t="shared" si="9"/>
        <v>1800</v>
      </c>
      <c r="K159" s="192">
        <f t="shared" si="11"/>
        <v>0</v>
      </c>
      <c r="L159" s="160"/>
      <c r="M159" s="66" t="s">
        <v>274</v>
      </c>
      <c r="N159" s="98">
        <v>10</v>
      </c>
    </row>
    <row r="160" spans="1:15" x14ac:dyDescent="0.25">
      <c r="A160" s="568"/>
      <c r="B160" s="371">
        <v>40754914</v>
      </c>
      <c r="C160" s="69" t="s">
        <v>258</v>
      </c>
      <c r="D160" s="69">
        <v>5</v>
      </c>
      <c r="E160" s="69">
        <v>5</v>
      </c>
      <c r="F160" s="69">
        <v>5</v>
      </c>
      <c r="G160" s="69">
        <v>5</v>
      </c>
      <c r="H160" s="69">
        <v>5</v>
      </c>
      <c r="I160" s="69">
        <v>5</v>
      </c>
      <c r="J160" s="70">
        <f t="shared" si="9"/>
        <v>30</v>
      </c>
      <c r="K160" s="154">
        <v>0</v>
      </c>
      <c r="L160" s="161">
        <f t="shared" si="8"/>
        <v>0</v>
      </c>
      <c r="M160" s="66" t="s">
        <v>274</v>
      </c>
      <c r="N160" s="98">
        <v>10</v>
      </c>
    </row>
    <row r="161" spans="1:14" x14ac:dyDescent="0.25">
      <c r="A161" s="568"/>
      <c r="B161" s="371">
        <v>40754915</v>
      </c>
      <c r="C161" s="69" t="s">
        <v>259</v>
      </c>
      <c r="D161" s="69">
        <v>20</v>
      </c>
      <c r="E161" s="69">
        <v>20</v>
      </c>
      <c r="F161" s="69">
        <v>20</v>
      </c>
      <c r="G161" s="69">
        <v>20</v>
      </c>
      <c r="H161" s="69">
        <v>20</v>
      </c>
      <c r="I161" s="69">
        <v>20</v>
      </c>
      <c r="J161" s="70">
        <f t="shared" si="9"/>
        <v>120</v>
      </c>
      <c r="K161" s="192">
        <f>K160</f>
        <v>0</v>
      </c>
      <c r="L161" s="161">
        <f t="shared" si="8"/>
        <v>0</v>
      </c>
      <c r="M161" s="66" t="s">
        <v>274</v>
      </c>
      <c r="N161" s="98">
        <v>10</v>
      </c>
    </row>
    <row r="162" spans="1:14" x14ac:dyDescent="0.25">
      <c r="A162" s="568"/>
      <c r="B162" s="371">
        <v>40771650</v>
      </c>
      <c r="C162" s="69" t="s">
        <v>260</v>
      </c>
      <c r="D162" s="69">
        <v>115</v>
      </c>
      <c r="E162" s="69">
        <v>115</v>
      </c>
      <c r="F162" s="69">
        <v>115</v>
      </c>
      <c r="G162" s="69">
        <v>115</v>
      </c>
      <c r="H162" s="69">
        <v>115</v>
      </c>
      <c r="I162" s="69">
        <v>115</v>
      </c>
      <c r="J162" s="70">
        <f t="shared" si="9"/>
        <v>690</v>
      </c>
      <c r="K162" s="154">
        <v>0</v>
      </c>
      <c r="L162" s="161">
        <f t="shared" si="8"/>
        <v>0</v>
      </c>
      <c r="M162" s="66" t="s">
        <v>274</v>
      </c>
      <c r="N162" s="98">
        <v>10</v>
      </c>
    </row>
    <row r="163" spans="1:14" x14ac:dyDescent="0.25">
      <c r="A163" s="568"/>
      <c r="B163" s="371">
        <v>40749901</v>
      </c>
      <c r="C163" s="69" t="s">
        <v>261</v>
      </c>
      <c r="D163" s="69">
        <v>10</v>
      </c>
      <c r="E163" s="69">
        <v>10</v>
      </c>
      <c r="F163" s="69">
        <v>10</v>
      </c>
      <c r="G163" s="69">
        <v>10</v>
      </c>
      <c r="H163" s="69">
        <v>10</v>
      </c>
      <c r="I163" s="69">
        <v>10</v>
      </c>
      <c r="J163" s="70">
        <f t="shared" si="9"/>
        <v>60</v>
      </c>
      <c r="K163" s="154">
        <v>0</v>
      </c>
      <c r="L163" s="161">
        <f t="shared" si="8"/>
        <v>0</v>
      </c>
      <c r="M163" s="66" t="s">
        <v>274</v>
      </c>
      <c r="N163" s="98">
        <v>10</v>
      </c>
    </row>
    <row r="164" spans="1:14" x14ac:dyDescent="0.25">
      <c r="A164" s="568"/>
      <c r="B164" s="371">
        <v>40680885</v>
      </c>
      <c r="C164" s="69" t="s">
        <v>262</v>
      </c>
      <c r="D164" s="69">
        <v>25</v>
      </c>
      <c r="E164" s="69">
        <v>25</v>
      </c>
      <c r="F164" s="69">
        <v>25</v>
      </c>
      <c r="G164" s="69">
        <v>25</v>
      </c>
      <c r="H164" s="69">
        <v>25</v>
      </c>
      <c r="I164" s="69">
        <v>25</v>
      </c>
      <c r="J164" s="70">
        <f t="shared" si="9"/>
        <v>150</v>
      </c>
      <c r="K164" s="154">
        <v>0</v>
      </c>
      <c r="L164" s="161">
        <f t="shared" si="8"/>
        <v>0</v>
      </c>
      <c r="M164" s="66" t="s">
        <v>274</v>
      </c>
      <c r="N164" s="98">
        <v>10</v>
      </c>
    </row>
    <row r="165" spans="1:14" x14ac:dyDescent="0.25">
      <c r="A165" s="568"/>
      <c r="B165" s="371">
        <v>40825338</v>
      </c>
      <c r="C165" s="69" t="s">
        <v>263</v>
      </c>
      <c r="D165" s="69">
        <v>60</v>
      </c>
      <c r="E165" s="69">
        <v>60</v>
      </c>
      <c r="F165" s="69">
        <v>60</v>
      </c>
      <c r="G165" s="69">
        <v>60</v>
      </c>
      <c r="H165" s="69">
        <v>60</v>
      </c>
      <c r="I165" s="69">
        <v>60</v>
      </c>
      <c r="J165" s="70">
        <f t="shared" si="9"/>
        <v>360</v>
      </c>
      <c r="K165" s="192">
        <f>K164</f>
        <v>0</v>
      </c>
      <c r="L165" s="161">
        <f t="shared" si="8"/>
        <v>0</v>
      </c>
      <c r="M165" s="66" t="s">
        <v>274</v>
      </c>
      <c r="N165" s="98">
        <v>10</v>
      </c>
    </row>
    <row r="166" spans="1:14" x14ac:dyDescent="0.25">
      <c r="A166" s="568"/>
      <c r="B166" s="371">
        <v>30175077</v>
      </c>
      <c r="C166" s="69" t="s">
        <v>264</v>
      </c>
      <c r="D166" s="69">
        <v>10</v>
      </c>
      <c r="E166" s="69">
        <v>10</v>
      </c>
      <c r="F166" s="69">
        <v>10</v>
      </c>
      <c r="G166" s="69">
        <v>10</v>
      </c>
      <c r="H166" s="69">
        <v>10</v>
      </c>
      <c r="I166" s="69">
        <v>10</v>
      </c>
      <c r="J166" s="70">
        <f t="shared" si="9"/>
        <v>60</v>
      </c>
      <c r="K166" s="154">
        <v>0</v>
      </c>
      <c r="L166" s="161">
        <f t="shared" si="8"/>
        <v>0</v>
      </c>
      <c r="M166" s="66" t="s">
        <v>275</v>
      </c>
      <c r="N166" s="98">
        <v>10</v>
      </c>
    </row>
    <row r="167" spans="1:14" x14ac:dyDescent="0.25">
      <c r="A167" s="568"/>
      <c r="B167" s="371">
        <v>30175076</v>
      </c>
      <c r="C167" s="69" t="s">
        <v>265</v>
      </c>
      <c r="D167" s="69">
        <v>10</v>
      </c>
      <c r="E167" s="69">
        <v>10</v>
      </c>
      <c r="F167" s="69">
        <v>10</v>
      </c>
      <c r="G167" s="69">
        <v>10</v>
      </c>
      <c r="H167" s="69">
        <v>10</v>
      </c>
      <c r="I167" s="69">
        <v>10</v>
      </c>
      <c r="J167" s="70">
        <f t="shared" si="9"/>
        <v>60</v>
      </c>
      <c r="K167" s="192">
        <f>$K$166</f>
        <v>0</v>
      </c>
      <c r="L167" s="161">
        <f t="shared" si="8"/>
        <v>0</v>
      </c>
      <c r="M167" s="66" t="s">
        <v>275</v>
      </c>
      <c r="N167" s="98">
        <v>10</v>
      </c>
    </row>
    <row r="168" spans="1:14" x14ac:dyDescent="0.25">
      <c r="A168" s="568"/>
      <c r="B168" s="371">
        <v>40822177</v>
      </c>
      <c r="C168" s="69" t="s">
        <v>266</v>
      </c>
      <c r="D168" s="69">
        <v>10</v>
      </c>
      <c r="E168" s="69">
        <v>10</v>
      </c>
      <c r="F168" s="69">
        <v>10</v>
      </c>
      <c r="G168" s="69">
        <v>10</v>
      </c>
      <c r="H168" s="69">
        <v>10</v>
      </c>
      <c r="I168" s="69">
        <v>10</v>
      </c>
      <c r="J168" s="70">
        <f t="shared" si="9"/>
        <v>60</v>
      </c>
      <c r="K168" s="192">
        <f t="shared" ref="K168:K171" si="12">$K$166</f>
        <v>0</v>
      </c>
      <c r="L168" s="161">
        <f t="shared" si="8"/>
        <v>0</v>
      </c>
      <c r="M168" s="66" t="s">
        <v>275</v>
      </c>
      <c r="N168" s="98">
        <v>10</v>
      </c>
    </row>
    <row r="169" spans="1:14" x14ac:dyDescent="0.25">
      <c r="A169" s="568"/>
      <c r="B169" s="371">
        <v>40822178</v>
      </c>
      <c r="C169" s="69" t="s">
        <v>267</v>
      </c>
      <c r="D169" s="69">
        <v>10</v>
      </c>
      <c r="E169" s="69">
        <v>10</v>
      </c>
      <c r="F169" s="69">
        <v>10</v>
      </c>
      <c r="G169" s="69">
        <v>10</v>
      </c>
      <c r="H169" s="69">
        <v>10</v>
      </c>
      <c r="I169" s="69">
        <v>10</v>
      </c>
      <c r="J169" s="70">
        <f t="shared" si="9"/>
        <v>60</v>
      </c>
      <c r="K169" s="192">
        <f t="shared" si="12"/>
        <v>0</v>
      </c>
      <c r="L169" s="161">
        <f t="shared" si="8"/>
        <v>0</v>
      </c>
      <c r="M169" s="66" t="s">
        <v>275</v>
      </c>
      <c r="N169" s="98">
        <v>10</v>
      </c>
    </row>
    <row r="170" spans="1:14" x14ac:dyDescent="0.25">
      <c r="A170" s="568"/>
      <c r="B170" s="371">
        <v>40823990</v>
      </c>
      <c r="C170" s="69" t="s">
        <v>268</v>
      </c>
      <c r="D170" s="69">
        <v>10</v>
      </c>
      <c r="E170" s="69">
        <v>10</v>
      </c>
      <c r="F170" s="69">
        <v>10</v>
      </c>
      <c r="G170" s="69">
        <v>10</v>
      </c>
      <c r="H170" s="69">
        <v>10</v>
      </c>
      <c r="I170" s="69">
        <v>10</v>
      </c>
      <c r="J170" s="70">
        <f t="shared" si="9"/>
        <v>60</v>
      </c>
      <c r="K170" s="192">
        <f t="shared" si="12"/>
        <v>0</v>
      </c>
      <c r="L170" s="161">
        <f t="shared" si="8"/>
        <v>0</v>
      </c>
      <c r="M170" s="66" t="s">
        <v>275</v>
      </c>
      <c r="N170" s="98">
        <v>10</v>
      </c>
    </row>
    <row r="171" spans="1:14" x14ac:dyDescent="0.25">
      <c r="A171" s="568"/>
      <c r="B171" s="371">
        <v>40749900</v>
      </c>
      <c r="C171" s="69" t="s">
        <v>269</v>
      </c>
      <c r="D171" s="69">
        <v>10</v>
      </c>
      <c r="E171" s="69">
        <v>10</v>
      </c>
      <c r="F171" s="69">
        <v>10</v>
      </c>
      <c r="G171" s="69">
        <v>10</v>
      </c>
      <c r="H171" s="69">
        <v>10</v>
      </c>
      <c r="I171" s="69">
        <v>10</v>
      </c>
      <c r="J171" s="70">
        <f t="shared" si="9"/>
        <v>60</v>
      </c>
      <c r="K171" s="192">
        <f t="shared" si="12"/>
        <v>0</v>
      </c>
      <c r="L171" s="161">
        <f t="shared" si="8"/>
        <v>0</v>
      </c>
      <c r="M171" s="66" t="s">
        <v>275</v>
      </c>
      <c r="N171" s="98">
        <v>10</v>
      </c>
    </row>
    <row r="172" spans="1:14" x14ac:dyDescent="0.25">
      <c r="A172" s="568"/>
      <c r="B172" s="371">
        <v>40823991</v>
      </c>
      <c r="C172" s="69" t="s">
        <v>270</v>
      </c>
      <c r="D172" s="69">
        <v>50</v>
      </c>
      <c r="E172" s="69">
        <v>50</v>
      </c>
      <c r="F172" s="69">
        <v>50</v>
      </c>
      <c r="G172" s="69">
        <v>50</v>
      </c>
      <c r="H172" s="69">
        <v>50</v>
      </c>
      <c r="I172" s="69">
        <v>50</v>
      </c>
      <c r="J172" s="70">
        <f t="shared" si="9"/>
        <v>300</v>
      </c>
      <c r="K172" s="154">
        <v>0</v>
      </c>
      <c r="L172" s="161">
        <f t="shared" si="8"/>
        <v>0</v>
      </c>
      <c r="M172" s="66" t="s">
        <v>275</v>
      </c>
      <c r="N172" s="98">
        <v>10</v>
      </c>
    </row>
    <row r="173" spans="1:14" x14ac:dyDescent="0.25">
      <c r="A173" s="568"/>
      <c r="B173" s="371">
        <v>40823988</v>
      </c>
      <c r="C173" s="69" t="s">
        <v>271</v>
      </c>
      <c r="D173" s="69">
        <v>10</v>
      </c>
      <c r="E173" s="69">
        <v>10</v>
      </c>
      <c r="F173" s="69">
        <v>10</v>
      </c>
      <c r="G173" s="69">
        <v>10</v>
      </c>
      <c r="H173" s="69">
        <v>10</v>
      </c>
      <c r="I173" s="69">
        <v>10</v>
      </c>
      <c r="J173" s="70">
        <f t="shared" si="9"/>
        <v>60</v>
      </c>
      <c r="K173" s="154">
        <v>0</v>
      </c>
      <c r="L173" s="161">
        <f t="shared" si="8"/>
        <v>0</v>
      </c>
      <c r="M173" s="66" t="s">
        <v>275</v>
      </c>
      <c r="N173" s="98">
        <v>10</v>
      </c>
    </row>
    <row r="174" spans="1:14" ht="15.75" thickBot="1" x14ac:dyDescent="0.3">
      <c r="A174" s="568"/>
      <c r="B174" s="372">
        <v>40823989</v>
      </c>
      <c r="C174" s="22" t="s">
        <v>272</v>
      </c>
      <c r="D174" s="22">
        <v>10</v>
      </c>
      <c r="E174" s="22">
        <v>10</v>
      </c>
      <c r="F174" s="22">
        <v>10</v>
      </c>
      <c r="G174" s="22">
        <v>10</v>
      </c>
      <c r="H174" s="22">
        <v>10</v>
      </c>
      <c r="I174" s="22">
        <v>10</v>
      </c>
      <c r="J174" s="70">
        <f t="shared" si="9"/>
        <v>60</v>
      </c>
      <c r="K174" s="193">
        <f>K166</f>
        <v>0</v>
      </c>
      <c r="L174" s="161">
        <f t="shared" si="8"/>
        <v>0</v>
      </c>
      <c r="M174" s="67" t="s">
        <v>275</v>
      </c>
      <c r="N174" s="98">
        <v>10</v>
      </c>
    </row>
    <row r="175" spans="1:14" ht="15.75" thickBot="1" x14ac:dyDescent="0.3">
      <c r="A175" s="569"/>
      <c r="B175" s="372"/>
      <c r="C175" s="22" t="s">
        <v>320</v>
      </c>
      <c r="D175" s="22"/>
      <c r="E175" s="22"/>
      <c r="F175" s="22"/>
      <c r="G175" s="22"/>
      <c r="H175" s="22"/>
      <c r="I175" s="22"/>
      <c r="J175" s="22">
        <v>24</v>
      </c>
      <c r="K175" s="366">
        <v>0</v>
      </c>
      <c r="L175" s="75">
        <f t="shared" ref="L175" si="13">K175*J175</f>
        <v>0</v>
      </c>
      <c r="M175" s="67"/>
    </row>
    <row r="176" spans="1:14" ht="15.75" thickBot="1" x14ac:dyDescent="0.3">
      <c r="A176" s="671" t="s">
        <v>396</v>
      </c>
      <c r="B176" s="671"/>
      <c r="C176" s="671"/>
      <c r="D176" s="671"/>
      <c r="E176" s="671"/>
      <c r="F176" s="671"/>
      <c r="G176" s="671"/>
      <c r="H176" s="671"/>
      <c r="I176" s="671"/>
      <c r="J176" s="671"/>
      <c r="K176" s="679"/>
      <c r="L176" s="325">
        <f>SUM(L151:L175)</f>
        <v>0</v>
      </c>
    </row>
    <row r="177" spans="1:15" ht="15.75" thickBot="1" x14ac:dyDescent="0.3"/>
    <row r="178" spans="1:15" x14ac:dyDescent="0.25">
      <c r="A178" s="680" t="s">
        <v>412</v>
      </c>
      <c r="C178" s="274"/>
      <c r="D178" s="527" t="s">
        <v>285</v>
      </c>
      <c r="E178" s="527"/>
      <c r="F178" s="528"/>
      <c r="G178" s="529" t="s">
        <v>283</v>
      </c>
      <c r="H178" s="530"/>
      <c r="I178" s="531" t="s">
        <v>282</v>
      </c>
      <c r="J178" s="669"/>
      <c r="K178" s="275" t="s">
        <v>284</v>
      </c>
      <c r="L178" s="546" t="s">
        <v>282</v>
      </c>
      <c r="M178" s="318" t="s">
        <v>292</v>
      </c>
      <c r="N178" s="641" t="s">
        <v>282</v>
      </c>
    </row>
    <row r="179" spans="1:15" x14ac:dyDescent="0.25">
      <c r="A179" s="681"/>
      <c r="C179" s="265"/>
      <c r="D179" s="548"/>
      <c r="E179" s="548"/>
      <c r="F179" s="549"/>
      <c r="G179" s="544" t="s">
        <v>362</v>
      </c>
      <c r="H179" s="545"/>
      <c r="I179" s="533"/>
      <c r="J179" s="670"/>
      <c r="K179" s="518" t="s">
        <v>363</v>
      </c>
      <c r="L179" s="547"/>
      <c r="M179" s="643" t="s">
        <v>364</v>
      </c>
      <c r="N179" s="642"/>
    </row>
    <row r="180" spans="1:15" x14ac:dyDescent="0.25">
      <c r="A180" s="681"/>
      <c r="C180" s="265" t="s">
        <v>252</v>
      </c>
      <c r="D180" s="519">
        <f>J154/6</f>
        <v>2300</v>
      </c>
      <c r="E180" s="519"/>
      <c r="F180" s="520"/>
      <c r="G180" s="544"/>
      <c r="H180" s="545"/>
      <c r="I180" s="533"/>
      <c r="J180" s="670"/>
      <c r="K180" s="518"/>
      <c r="L180" s="547"/>
      <c r="M180" s="643"/>
      <c r="N180" s="642"/>
    </row>
    <row r="181" spans="1:15" ht="15.75" thickBot="1" x14ac:dyDescent="0.3">
      <c r="A181" s="681"/>
      <c r="C181" s="265" t="s">
        <v>291</v>
      </c>
      <c r="D181" s="520"/>
      <c r="E181" s="537"/>
      <c r="F181" s="537"/>
      <c r="G181" s="538">
        <v>0</v>
      </c>
      <c r="H181" s="539"/>
      <c r="I181" s="523">
        <v>3</v>
      </c>
      <c r="J181" s="665"/>
      <c r="K181" s="285">
        <v>0</v>
      </c>
      <c r="L181" s="320">
        <v>2</v>
      </c>
      <c r="M181" s="358">
        <v>0</v>
      </c>
      <c r="N181" s="321">
        <v>1</v>
      </c>
    </row>
    <row r="182" spans="1:15" ht="15.75" thickBot="1" x14ac:dyDescent="0.3">
      <c r="A182" s="681"/>
      <c r="C182" s="265" t="s">
        <v>415</v>
      </c>
      <c r="D182" s="540"/>
      <c r="E182" s="540"/>
      <c r="F182" s="541"/>
      <c r="G182" s="676">
        <f>D180/3</f>
        <v>766.66666666666663</v>
      </c>
      <c r="H182" s="678"/>
      <c r="I182" s="535">
        <f>I181*G182</f>
        <v>2300</v>
      </c>
      <c r="J182" s="656"/>
      <c r="K182" s="268">
        <f>D180/2</f>
        <v>1150</v>
      </c>
      <c r="L182" s="268">
        <f>K182*L181</f>
        <v>2300</v>
      </c>
      <c r="M182" s="5">
        <f>D180/1</f>
        <v>2300</v>
      </c>
      <c r="N182" s="322">
        <f>M182*N181</f>
        <v>2300</v>
      </c>
      <c r="O182" s="323" t="s">
        <v>396</v>
      </c>
    </row>
    <row r="183" spans="1:15" ht="15" customHeight="1" thickBot="1" x14ac:dyDescent="0.3">
      <c r="A183" s="681"/>
      <c r="C183" s="270" t="s">
        <v>288</v>
      </c>
      <c r="D183" s="521"/>
      <c r="E183" s="521"/>
      <c r="F183" s="522"/>
      <c r="G183" s="523"/>
      <c r="H183" s="524"/>
      <c r="I183" s="525">
        <f>(G182*I181*(1-G181)*$K$154)</f>
        <v>0</v>
      </c>
      <c r="J183" s="646"/>
      <c r="K183" s="271"/>
      <c r="L183" s="272">
        <f>K182*L181*(1-K181)*$K$154</f>
        <v>0</v>
      </c>
      <c r="M183" s="30"/>
      <c r="N183" s="324">
        <f>(M182*N181*(1-M181)*$K$154)</f>
        <v>0</v>
      </c>
      <c r="O183" s="325">
        <f>(N183+L183+I183)/3</f>
        <v>0</v>
      </c>
    </row>
    <row r="184" spans="1:15" ht="15.75" thickBot="1" x14ac:dyDescent="0.3">
      <c r="A184" s="681"/>
    </row>
    <row r="185" spans="1:15" x14ac:dyDescent="0.25">
      <c r="A185" s="681"/>
      <c r="C185" s="274"/>
      <c r="D185" s="527" t="s">
        <v>285</v>
      </c>
      <c r="E185" s="527"/>
      <c r="F185" s="528"/>
      <c r="G185" s="529" t="s">
        <v>283</v>
      </c>
      <c r="H185" s="530"/>
      <c r="I185" s="531" t="s">
        <v>282</v>
      </c>
      <c r="J185" s="532"/>
      <c r="K185" s="275" t="s">
        <v>284</v>
      </c>
      <c r="L185" s="546" t="s">
        <v>282</v>
      </c>
      <c r="M185" s="318" t="s">
        <v>292</v>
      </c>
      <c r="N185" s="641" t="s">
        <v>282</v>
      </c>
    </row>
    <row r="186" spans="1:15" x14ac:dyDescent="0.25">
      <c r="A186" s="681"/>
      <c r="C186" s="265"/>
      <c r="D186" s="548"/>
      <c r="E186" s="548"/>
      <c r="F186" s="549"/>
      <c r="G186" s="544" t="s">
        <v>366</v>
      </c>
      <c r="H186" s="545"/>
      <c r="I186" s="533"/>
      <c r="J186" s="534"/>
      <c r="K186" s="518" t="s">
        <v>416</v>
      </c>
      <c r="L186" s="547"/>
      <c r="M186" s="643" t="s">
        <v>371</v>
      </c>
      <c r="N186" s="642"/>
    </row>
    <row r="187" spans="1:15" x14ac:dyDescent="0.25">
      <c r="A187" s="681"/>
      <c r="C187" s="265" t="s">
        <v>257</v>
      </c>
      <c r="D187" s="519">
        <f>J159/6</f>
        <v>300</v>
      </c>
      <c r="E187" s="519"/>
      <c r="F187" s="520"/>
      <c r="G187" s="544"/>
      <c r="H187" s="545"/>
      <c r="I187" s="533"/>
      <c r="J187" s="534"/>
      <c r="K187" s="518"/>
      <c r="L187" s="547"/>
      <c r="M187" s="643"/>
      <c r="N187" s="642"/>
    </row>
    <row r="188" spans="1:15" ht="15.75" thickBot="1" x14ac:dyDescent="0.3">
      <c r="A188" s="681"/>
      <c r="C188" s="265" t="s">
        <v>291</v>
      </c>
      <c r="D188" s="520"/>
      <c r="E188" s="537"/>
      <c r="F188" s="537"/>
      <c r="G188" s="538">
        <v>0</v>
      </c>
      <c r="H188" s="539"/>
      <c r="I188" s="523">
        <v>3</v>
      </c>
      <c r="J188" s="524"/>
      <c r="K188" s="285">
        <v>0</v>
      </c>
      <c r="L188" s="320">
        <v>2</v>
      </c>
      <c r="M188" s="358">
        <v>0</v>
      </c>
      <c r="N188" s="321">
        <v>1</v>
      </c>
    </row>
    <row r="189" spans="1:15" ht="15.75" thickBot="1" x14ac:dyDescent="0.3">
      <c r="A189" s="681"/>
      <c r="C189" s="265" t="s">
        <v>414</v>
      </c>
      <c r="D189" s="540">
        <f>(I188*G189)+(L188*K189)+(N188*M189)</f>
        <v>900</v>
      </c>
      <c r="E189" s="540"/>
      <c r="F189" s="541"/>
      <c r="G189" s="676">
        <f>D187/3</f>
        <v>100</v>
      </c>
      <c r="H189" s="678"/>
      <c r="I189" s="535">
        <f>I188*G189</f>
        <v>300</v>
      </c>
      <c r="J189" s="536"/>
      <c r="K189" s="268">
        <f>D187/2</f>
        <v>150</v>
      </c>
      <c r="L189" s="268">
        <f>K189*L188</f>
        <v>300</v>
      </c>
      <c r="M189" s="5">
        <f>D187/1</f>
        <v>300</v>
      </c>
      <c r="N189" s="322">
        <f>M189*N188</f>
        <v>300</v>
      </c>
      <c r="O189" s="323" t="s">
        <v>396</v>
      </c>
    </row>
    <row r="190" spans="1:15" ht="15.75" thickBot="1" x14ac:dyDescent="0.3">
      <c r="A190" s="682"/>
      <c r="C190" s="270" t="s">
        <v>288</v>
      </c>
      <c r="D190" s="521"/>
      <c r="E190" s="521"/>
      <c r="F190" s="522"/>
      <c r="G190" s="523"/>
      <c r="H190" s="524"/>
      <c r="I190" s="525">
        <f>(G189*I188*(1-G188)*$K$159)</f>
        <v>0</v>
      </c>
      <c r="J190" s="526"/>
      <c r="K190" s="271"/>
      <c r="L190" s="272">
        <f>K189*L188*(1-K188)*$K$159</f>
        <v>0</v>
      </c>
      <c r="M190" s="30"/>
      <c r="N190" s="324">
        <f>(M189*N188*(1-M188)*$K$159)</f>
        <v>0</v>
      </c>
      <c r="O190" s="325">
        <f>(N190+L190+I190)/3</f>
        <v>0</v>
      </c>
    </row>
    <row r="191" spans="1:15" ht="15.75" thickBot="1" x14ac:dyDescent="0.3"/>
    <row r="192" spans="1:15" ht="15.75" thickBot="1" x14ac:dyDescent="0.3">
      <c r="A192" s="288" t="s">
        <v>281</v>
      </c>
      <c r="B192" s="550" t="s">
        <v>247</v>
      </c>
      <c r="C192" s="551"/>
      <c r="D192" s="550" t="s">
        <v>20</v>
      </c>
      <c r="E192" s="552"/>
      <c r="F192" s="552"/>
      <c r="G192" s="552"/>
      <c r="H192" s="552"/>
      <c r="I192" s="552"/>
      <c r="J192" s="551"/>
    </row>
    <row r="193" spans="1:14" ht="45.75" thickBot="1" x14ac:dyDescent="0.3">
      <c r="A193" s="567" t="s">
        <v>413</v>
      </c>
      <c r="B193" s="353" t="s">
        <v>21</v>
      </c>
      <c r="C193" s="354" t="s">
        <v>22</v>
      </c>
      <c r="D193" s="291" t="s">
        <v>23</v>
      </c>
      <c r="E193" s="291" t="s">
        <v>24</v>
      </c>
      <c r="F193" s="291" t="s">
        <v>25</v>
      </c>
      <c r="G193" s="291" t="s">
        <v>26</v>
      </c>
      <c r="H193" s="291" t="s">
        <v>27</v>
      </c>
      <c r="I193" s="291" t="s">
        <v>28</v>
      </c>
      <c r="J193" s="291" t="s">
        <v>106</v>
      </c>
      <c r="K193" s="260" t="s">
        <v>109</v>
      </c>
      <c r="L193" s="351" t="s">
        <v>333</v>
      </c>
      <c r="M193" s="260" t="s">
        <v>273</v>
      </c>
      <c r="N193" s="291" t="s">
        <v>308</v>
      </c>
    </row>
    <row r="194" spans="1:14" x14ac:dyDescent="0.25">
      <c r="A194" s="568"/>
      <c r="B194" s="69">
        <v>40758190</v>
      </c>
      <c r="C194" s="72" t="s">
        <v>189</v>
      </c>
      <c r="D194" s="72"/>
      <c r="E194" s="72"/>
      <c r="F194" s="72"/>
      <c r="G194" s="72"/>
      <c r="H194" s="72"/>
      <c r="I194" s="72"/>
      <c r="J194" s="72"/>
      <c r="K194" s="69"/>
      <c r="L194" s="21"/>
      <c r="M194" s="51" t="s">
        <v>276</v>
      </c>
      <c r="N194" s="98">
        <v>50</v>
      </c>
    </row>
    <row r="195" spans="1:14" x14ac:dyDescent="0.25">
      <c r="A195" s="568"/>
      <c r="B195" s="69">
        <v>30133583</v>
      </c>
      <c r="C195" s="69" t="s">
        <v>190</v>
      </c>
      <c r="D195" s="69"/>
      <c r="E195" s="69"/>
      <c r="F195" s="69"/>
      <c r="G195" s="69"/>
      <c r="H195" s="69"/>
      <c r="I195" s="69"/>
      <c r="J195" s="69"/>
      <c r="K195" s="69"/>
      <c r="L195" s="21"/>
      <c r="M195" s="51" t="s">
        <v>276</v>
      </c>
      <c r="N195" s="98">
        <v>50</v>
      </c>
    </row>
    <row r="196" spans="1:14" x14ac:dyDescent="0.25">
      <c r="A196" s="568"/>
      <c r="B196" s="69">
        <v>40758523</v>
      </c>
      <c r="C196" s="69" t="s">
        <v>191</v>
      </c>
      <c r="D196" s="69"/>
      <c r="E196" s="69"/>
      <c r="F196" s="69"/>
      <c r="G196" s="69"/>
      <c r="H196" s="69"/>
      <c r="I196" s="69"/>
      <c r="J196" s="69"/>
      <c r="K196" s="69"/>
      <c r="L196" s="21"/>
      <c r="M196" s="51" t="s">
        <v>276</v>
      </c>
      <c r="N196" s="98">
        <v>50</v>
      </c>
    </row>
    <row r="197" spans="1:14" x14ac:dyDescent="0.25">
      <c r="A197" s="568"/>
      <c r="B197" s="69">
        <v>30081800</v>
      </c>
      <c r="C197" s="69" t="s">
        <v>192</v>
      </c>
      <c r="D197" s="69"/>
      <c r="E197" s="69"/>
      <c r="F197" s="69"/>
      <c r="G197" s="69"/>
      <c r="H197" s="69"/>
      <c r="I197" s="69"/>
      <c r="J197" s="69"/>
      <c r="K197" s="69"/>
      <c r="L197" s="21"/>
      <c r="M197" s="51" t="s">
        <v>276</v>
      </c>
      <c r="N197" s="98">
        <v>50</v>
      </c>
    </row>
    <row r="198" spans="1:14" x14ac:dyDescent="0.25">
      <c r="A198" s="568"/>
      <c r="B198" s="69">
        <v>30081799</v>
      </c>
      <c r="C198" s="69" t="s">
        <v>193</v>
      </c>
      <c r="D198" s="69"/>
      <c r="E198" s="69"/>
      <c r="F198" s="69"/>
      <c r="G198" s="69"/>
      <c r="H198" s="69"/>
      <c r="I198" s="69"/>
      <c r="J198" s="69"/>
      <c r="K198" s="69"/>
      <c r="L198" s="21"/>
      <c r="M198" s="51" t="s">
        <v>276</v>
      </c>
      <c r="N198" s="98">
        <v>50</v>
      </c>
    </row>
    <row r="199" spans="1:14" x14ac:dyDescent="0.25">
      <c r="A199" s="568"/>
      <c r="B199" s="69">
        <v>40683526</v>
      </c>
      <c r="C199" s="69" t="s">
        <v>194</v>
      </c>
      <c r="D199" s="69"/>
      <c r="E199" s="69"/>
      <c r="F199" s="69"/>
      <c r="G199" s="69"/>
      <c r="H199" s="69"/>
      <c r="I199" s="69"/>
      <c r="J199" s="69"/>
      <c r="K199" s="69"/>
      <c r="L199" s="21"/>
      <c r="M199" s="51" t="s">
        <v>276</v>
      </c>
      <c r="N199" s="98">
        <v>50</v>
      </c>
    </row>
    <row r="200" spans="1:14" x14ac:dyDescent="0.25">
      <c r="A200" s="568"/>
      <c r="B200" s="69">
        <v>40683856</v>
      </c>
      <c r="C200" s="69" t="s">
        <v>195</v>
      </c>
      <c r="D200" s="69"/>
      <c r="E200" s="69"/>
      <c r="F200" s="69"/>
      <c r="G200" s="69"/>
      <c r="H200" s="69"/>
      <c r="I200" s="69"/>
      <c r="J200" s="69"/>
      <c r="K200" s="69"/>
      <c r="L200" s="21"/>
      <c r="M200" s="51" t="s">
        <v>276</v>
      </c>
      <c r="N200" s="98">
        <v>50</v>
      </c>
    </row>
    <row r="201" spans="1:14" x14ac:dyDescent="0.25">
      <c r="A201" s="568"/>
      <c r="B201" s="69">
        <v>30133578</v>
      </c>
      <c r="C201" s="69" t="s">
        <v>196</v>
      </c>
      <c r="D201" s="69"/>
      <c r="E201" s="69"/>
      <c r="F201" s="69"/>
      <c r="G201" s="69"/>
      <c r="H201" s="69"/>
      <c r="I201" s="69"/>
      <c r="J201" s="69"/>
      <c r="K201" s="69"/>
      <c r="L201" s="21"/>
      <c r="M201" s="51" t="s">
        <v>276</v>
      </c>
      <c r="N201" s="98">
        <v>50</v>
      </c>
    </row>
    <row r="202" spans="1:14" x14ac:dyDescent="0.25">
      <c r="A202" s="568"/>
      <c r="B202" s="69">
        <v>40683523</v>
      </c>
      <c r="C202" s="69" t="s">
        <v>197</v>
      </c>
      <c r="D202" s="69"/>
      <c r="E202" s="69"/>
      <c r="F202" s="69"/>
      <c r="G202" s="69"/>
      <c r="H202" s="69"/>
      <c r="I202" s="69"/>
      <c r="J202" s="69"/>
      <c r="K202" s="69"/>
      <c r="L202" s="21"/>
      <c r="M202" s="51" t="s">
        <v>276</v>
      </c>
      <c r="N202" s="98">
        <v>50</v>
      </c>
    </row>
    <row r="203" spans="1:14" x14ac:dyDescent="0.25">
      <c r="A203" s="568"/>
      <c r="B203" s="69">
        <v>30082052</v>
      </c>
      <c r="C203" s="69" t="s">
        <v>198</v>
      </c>
      <c r="D203" s="69"/>
      <c r="E203" s="69"/>
      <c r="F203" s="69"/>
      <c r="G203" s="69"/>
      <c r="H203" s="69"/>
      <c r="I203" s="69"/>
      <c r="J203" s="69"/>
      <c r="K203" s="69"/>
      <c r="L203" s="21"/>
      <c r="M203" s="51" t="s">
        <v>276</v>
      </c>
      <c r="N203" s="98">
        <v>50</v>
      </c>
    </row>
    <row r="204" spans="1:14" x14ac:dyDescent="0.25">
      <c r="A204" s="568"/>
      <c r="B204" s="69">
        <v>40683534</v>
      </c>
      <c r="C204" s="69" t="s">
        <v>199</v>
      </c>
      <c r="D204" s="69"/>
      <c r="E204" s="69"/>
      <c r="F204" s="69"/>
      <c r="G204" s="69"/>
      <c r="H204" s="69"/>
      <c r="I204" s="69"/>
      <c r="J204" s="69"/>
      <c r="K204" s="69"/>
      <c r="L204" s="21"/>
      <c r="M204" s="51" t="s">
        <v>276</v>
      </c>
      <c r="N204" s="98">
        <v>50</v>
      </c>
    </row>
    <row r="205" spans="1:14" x14ac:dyDescent="0.25">
      <c r="A205" s="568"/>
      <c r="B205" s="69">
        <v>30081801</v>
      </c>
      <c r="C205" s="69" t="s">
        <v>200</v>
      </c>
      <c r="D205" s="69"/>
      <c r="E205" s="69"/>
      <c r="F205" s="69"/>
      <c r="G205" s="69"/>
      <c r="H205" s="69"/>
      <c r="I205" s="69"/>
      <c r="J205" s="69"/>
      <c r="K205" s="69"/>
      <c r="L205" s="21"/>
      <c r="M205" s="51" t="s">
        <v>276</v>
      </c>
      <c r="N205" s="98">
        <v>50</v>
      </c>
    </row>
    <row r="206" spans="1:14" x14ac:dyDescent="0.25">
      <c r="A206" s="568"/>
      <c r="B206" s="69">
        <v>30133568</v>
      </c>
      <c r="C206" s="69" t="s">
        <v>201</v>
      </c>
      <c r="D206" s="69"/>
      <c r="E206" s="69"/>
      <c r="F206" s="69"/>
      <c r="G206" s="69"/>
      <c r="H206" s="69"/>
      <c r="I206" s="69"/>
      <c r="J206" s="69"/>
      <c r="K206" s="69"/>
      <c r="L206" s="21"/>
      <c r="M206" s="51" t="s">
        <v>276</v>
      </c>
      <c r="N206" s="98">
        <v>50</v>
      </c>
    </row>
    <row r="207" spans="1:14" x14ac:dyDescent="0.25">
      <c r="A207" s="568"/>
      <c r="B207" s="69">
        <v>30133569</v>
      </c>
      <c r="C207" s="69" t="s">
        <v>202</v>
      </c>
      <c r="D207" s="69"/>
      <c r="E207" s="69"/>
      <c r="F207" s="69"/>
      <c r="G207" s="69"/>
      <c r="H207" s="69"/>
      <c r="I207" s="69"/>
      <c r="J207" s="69"/>
      <c r="K207" s="69"/>
      <c r="L207" s="21"/>
      <c r="M207" s="51" t="s">
        <v>276</v>
      </c>
      <c r="N207" s="98">
        <v>50</v>
      </c>
    </row>
    <row r="208" spans="1:14" x14ac:dyDescent="0.25">
      <c r="A208" s="568"/>
      <c r="B208" s="69">
        <v>40683532</v>
      </c>
      <c r="C208" s="69" t="s">
        <v>203</v>
      </c>
      <c r="D208" s="69"/>
      <c r="E208" s="69"/>
      <c r="F208" s="69"/>
      <c r="G208" s="69"/>
      <c r="H208" s="69"/>
      <c r="I208" s="69"/>
      <c r="J208" s="69"/>
      <c r="K208" s="69"/>
      <c r="L208" s="21"/>
      <c r="M208" s="51" t="s">
        <v>276</v>
      </c>
      <c r="N208" s="98">
        <v>50</v>
      </c>
    </row>
    <row r="209" spans="1:14" x14ac:dyDescent="0.25">
      <c r="A209" s="568"/>
      <c r="B209" s="69">
        <v>40683862</v>
      </c>
      <c r="C209" s="69" t="s">
        <v>204</v>
      </c>
      <c r="D209" s="69"/>
      <c r="E209" s="69"/>
      <c r="F209" s="69"/>
      <c r="G209" s="69"/>
      <c r="H209" s="69"/>
      <c r="I209" s="69"/>
      <c r="J209" s="69"/>
      <c r="K209" s="69"/>
      <c r="L209" s="21"/>
      <c r="M209" s="51" t="s">
        <v>276</v>
      </c>
      <c r="N209" s="98">
        <v>50</v>
      </c>
    </row>
    <row r="210" spans="1:14" x14ac:dyDescent="0.25">
      <c r="A210" s="568"/>
      <c r="B210" s="69">
        <v>30133584</v>
      </c>
      <c r="C210" s="69" t="s">
        <v>205</v>
      </c>
      <c r="D210" s="69"/>
      <c r="E210" s="69"/>
      <c r="F210" s="69"/>
      <c r="G210" s="69"/>
      <c r="H210" s="69"/>
      <c r="I210" s="69"/>
      <c r="J210" s="69"/>
      <c r="K210" s="69"/>
      <c r="L210" s="21"/>
      <c r="M210" s="51" t="s">
        <v>276</v>
      </c>
      <c r="N210" s="98">
        <v>50</v>
      </c>
    </row>
    <row r="211" spans="1:14" x14ac:dyDescent="0.25">
      <c r="A211" s="568"/>
      <c r="B211" s="69">
        <v>40683533</v>
      </c>
      <c r="C211" s="69" t="s">
        <v>206</v>
      </c>
      <c r="D211" s="69"/>
      <c r="E211" s="69"/>
      <c r="F211" s="69"/>
      <c r="G211" s="69"/>
      <c r="H211" s="69"/>
      <c r="I211" s="69"/>
      <c r="J211" s="69"/>
      <c r="K211" s="69"/>
      <c r="L211" s="21"/>
      <c r="M211" s="51" t="s">
        <v>276</v>
      </c>
      <c r="N211" s="98">
        <v>50</v>
      </c>
    </row>
    <row r="212" spans="1:14" x14ac:dyDescent="0.25">
      <c r="A212" s="568"/>
      <c r="B212" s="69">
        <v>40683863</v>
      </c>
      <c r="C212" s="69" t="s">
        <v>207</v>
      </c>
      <c r="D212" s="69"/>
      <c r="E212" s="69"/>
      <c r="F212" s="69"/>
      <c r="G212" s="69"/>
      <c r="H212" s="69"/>
      <c r="I212" s="69"/>
      <c r="J212" s="69"/>
      <c r="K212" s="69"/>
      <c r="L212" s="21"/>
      <c r="M212" s="51" t="s">
        <v>276</v>
      </c>
      <c r="N212" s="98">
        <v>50</v>
      </c>
    </row>
    <row r="213" spans="1:14" x14ac:dyDescent="0.25">
      <c r="A213" s="568"/>
      <c r="B213" s="69">
        <v>30133576</v>
      </c>
      <c r="C213" s="69" t="s">
        <v>208</v>
      </c>
      <c r="D213" s="69"/>
      <c r="E213" s="69"/>
      <c r="F213" s="69"/>
      <c r="G213" s="69"/>
      <c r="H213" s="69"/>
      <c r="I213" s="69"/>
      <c r="J213" s="69"/>
      <c r="K213" s="69"/>
      <c r="L213" s="21"/>
      <c r="M213" s="51" t="s">
        <v>276</v>
      </c>
      <c r="N213" s="98">
        <v>50</v>
      </c>
    </row>
    <row r="214" spans="1:14" x14ac:dyDescent="0.25">
      <c r="A214" s="568"/>
      <c r="B214" s="69">
        <v>40683524</v>
      </c>
      <c r="C214" s="69" t="s">
        <v>209</v>
      </c>
      <c r="D214" s="69"/>
      <c r="E214" s="69"/>
      <c r="F214" s="69"/>
      <c r="G214" s="69"/>
      <c r="H214" s="69"/>
      <c r="I214" s="69"/>
      <c r="J214" s="69"/>
      <c r="K214" s="69"/>
      <c r="L214" s="21"/>
      <c r="M214" s="51" t="s">
        <v>276</v>
      </c>
      <c r="N214" s="98">
        <v>50</v>
      </c>
    </row>
    <row r="215" spans="1:14" x14ac:dyDescent="0.25">
      <c r="A215" s="568"/>
      <c r="B215" s="69">
        <v>40683535</v>
      </c>
      <c r="C215" s="69" t="s">
        <v>210</v>
      </c>
      <c r="D215" s="69"/>
      <c r="E215" s="69"/>
      <c r="F215" s="69"/>
      <c r="G215" s="69"/>
      <c r="H215" s="69"/>
      <c r="I215" s="69"/>
      <c r="J215" s="69"/>
      <c r="K215" s="69"/>
      <c r="L215" s="21"/>
      <c r="M215" s="51" t="s">
        <v>276</v>
      </c>
      <c r="N215" s="98">
        <v>50</v>
      </c>
    </row>
    <row r="216" spans="1:14" x14ac:dyDescent="0.25">
      <c r="A216" s="568"/>
      <c r="B216" s="69">
        <v>30133570</v>
      </c>
      <c r="C216" s="69" t="s">
        <v>211</v>
      </c>
      <c r="D216" s="69"/>
      <c r="E216" s="69"/>
      <c r="F216" s="69"/>
      <c r="G216" s="69"/>
      <c r="H216" s="69"/>
      <c r="I216" s="69"/>
      <c r="J216" s="69"/>
      <c r="K216" s="69"/>
      <c r="L216" s="21"/>
      <c r="M216" s="51" t="s">
        <v>276</v>
      </c>
      <c r="N216" s="98">
        <v>50</v>
      </c>
    </row>
    <row r="217" spans="1:14" x14ac:dyDescent="0.25">
      <c r="A217" s="568"/>
      <c r="B217" s="69">
        <v>40683527</v>
      </c>
      <c r="C217" s="69" t="s">
        <v>212</v>
      </c>
      <c r="D217" s="69"/>
      <c r="E217" s="69"/>
      <c r="F217" s="69"/>
      <c r="G217" s="69"/>
      <c r="H217" s="69"/>
      <c r="I217" s="69"/>
      <c r="J217" s="69"/>
      <c r="K217" s="69"/>
      <c r="L217" s="21"/>
      <c r="M217" s="51" t="s">
        <v>276</v>
      </c>
      <c r="N217" s="98">
        <v>50</v>
      </c>
    </row>
    <row r="218" spans="1:14" x14ac:dyDescent="0.25">
      <c r="A218" s="568"/>
      <c r="B218" s="69">
        <v>40683857</v>
      </c>
      <c r="C218" s="69" t="s">
        <v>213</v>
      </c>
      <c r="D218" s="69"/>
      <c r="E218" s="69"/>
      <c r="F218" s="69"/>
      <c r="G218" s="69"/>
      <c r="H218" s="69"/>
      <c r="I218" s="69"/>
      <c r="J218" s="69"/>
      <c r="K218" s="69"/>
      <c r="L218" s="21"/>
      <c r="M218" s="51" t="s">
        <v>276</v>
      </c>
      <c r="N218" s="98">
        <v>50</v>
      </c>
    </row>
    <row r="219" spans="1:14" x14ac:dyDescent="0.25">
      <c r="A219" s="568"/>
      <c r="B219" s="69">
        <v>30133577</v>
      </c>
      <c r="C219" s="69" t="s">
        <v>214</v>
      </c>
      <c r="D219" s="69"/>
      <c r="E219" s="69"/>
      <c r="F219" s="69"/>
      <c r="G219" s="69"/>
      <c r="H219" s="69"/>
      <c r="I219" s="69"/>
      <c r="J219" s="69"/>
      <c r="K219" s="69"/>
      <c r="L219" s="21"/>
      <c r="M219" s="51" t="s">
        <v>276</v>
      </c>
      <c r="N219" s="98">
        <v>50</v>
      </c>
    </row>
    <row r="220" spans="1:14" x14ac:dyDescent="0.25">
      <c r="A220" s="568"/>
      <c r="B220" s="69">
        <v>40683529</v>
      </c>
      <c r="C220" s="69" t="s">
        <v>215</v>
      </c>
      <c r="D220" s="69"/>
      <c r="E220" s="69"/>
      <c r="F220" s="69"/>
      <c r="G220" s="69"/>
      <c r="H220" s="69"/>
      <c r="I220" s="69"/>
      <c r="J220" s="69"/>
      <c r="K220" s="69"/>
      <c r="L220" s="21"/>
      <c r="M220" s="51" t="s">
        <v>276</v>
      </c>
      <c r="N220" s="98">
        <v>50</v>
      </c>
    </row>
    <row r="221" spans="1:14" x14ac:dyDescent="0.25">
      <c r="A221" s="568"/>
      <c r="B221" s="69">
        <v>40683859</v>
      </c>
      <c r="C221" s="69" t="s">
        <v>216</v>
      </c>
      <c r="D221" s="69"/>
      <c r="E221" s="69"/>
      <c r="F221" s="69"/>
      <c r="G221" s="69"/>
      <c r="H221" s="69"/>
      <c r="I221" s="69"/>
      <c r="J221" s="69"/>
      <c r="K221" s="69"/>
      <c r="L221" s="21"/>
      <c r="M221" s="51" t="s">
        <v>276</v>
      </c>
      <c r="N221" s="98">
        <v>50</v>
      </c>
    </row>
    <row r="222" spans="1:14" x14ac:dyDescent="0.25">
      <c r="A222" s="568"/>
      <c r="B222" s="69">
        <v>30133573</v>
      </c>
      <c r="C222" s="69" t="s">
        <v>217</v>
      </c>
      <c r="D222" s="69"/>
      <c r="E222" s="69"/>
      <c r="F222" s="69"/>
      <c r="G222" s="69"/>
      <c r="H222" s="69"/>
      <c r="I222" s="69"/>
      <c r="J222" s="69"/>
      <c r="K222" s="69"/>
      <c r="L222" s="21"/>
      <c r="M222" s="51" t="s">
        <v>276</v>
      </c>
      <c r="N222" s="98">
        <v>50</v>
      </c>
    </row>
    <row r="223" spans="1:14" x14ac:dyDescent="0.25">
      <c r="A223" s="568"/>
      <c r="B223" s="69">
        <v>40683525</v>
      </c>
      <c r="C223" s="69" t="s">
        <v>218</v>
      </c>
      <c r="D223" s="69"/>
      <c r="E223" s="69"/>
      <c r="F223" s="69"/>
      <c r="G223" s="69"/>
      <c r="H223" s="69"/>
      <c r="I223" s="69"/>
      <c r="J223" s="69"/>
      <c r="K223" s="69"/>
      <c r="L223" s="21"/>
      <c r="M223" s="51" t="s">
        <v>276</v>
      </c>
      <c r="N223" s="98">
        <v>50</v>
      </c>
    </row>
    <row r="224" spans="1:14" x14ac:dyDescent="0.25">
      <c r="A224" s="568"/>
      <c r="B224" s="69">
        <v>40683536</v>
      </c>
      <c r="C224" s="69" t="s">
        <v>219</v>
      </c>
      <c r="D224" s="69"/>
      <c r="E224" s="69"/>
      <c r="F224" s="69"/>
      <c r="G224" s="69"/>
      <c r="H224" s="69"/>
      <c r="I224" s="69"/>
      <c r="J224" s="69"/>
      <c r="K224" s="69"/>
      <c r="L224" s="21"/>
      <c r="M224" s="51" t="s">
        <v>276</v>
      </c>
      <c r="N224" s="98">
        <v>50</v>
      </c>
    </row>
    <row r="225" spans="1:14" x14ac:dyDescent="0.25">
      <c r="A225" s="568"/>
      <c r="B225" s="69">
        <v>30133574</v>
      </c>
      <c r="C225" s="69" t="s">
        <v>220</v>
      </c>
      <c r="D225" s="69"/>
      <c r="E225" s="69"/>
      <c r="F225" s="69"/>
      <c r="G225" s="69"/>
      <c r="H225" s="69"/>
      <c r="I225" s="69"/>
      <c r="J225" s="69"/>
      <c r="K225" s="69"/>
      <c r="L225" s="21"/>
      <c r="M225" s="51" t="s">
        <v>276</v>
      </c>
      <c r="N225" s="98">
        <v>50</v>
      </c>
    </row>
    <row r="226" spans="1:14" x14ac:dyDescent="0.25">
      <c r="A226" s="568"/>
      <c r="B226" s="69">
        <v>30133566</v>
      </c>
      <c r="C226" s="69" t="s">
        <v>221</v>
      </c>
      <c r="D226" s="69"/>
      <c r="E226" s="69"/>
      <c r="F226" s="69"/>
      <c r="G226" s="69"/>
      <c r="H226" s="69"/>
      <c r="I226" s="69"/>
      <c r="J226" s="69"/>
      <c r="K226" s="69"/>
      <c r="L226" s="21"/>
      <c r="M226" s="51" t="s">
        <v>276</v>
      </c>
      <c r="N226" s="98">
        <v>50</v>
      </c>
    </row>
    <row r="227" spans="1:14" x14ac:dyDescent="0.25">
      <c r="A227" s="568"/>
      <c r="B227" s="69">
        <v>40707814</v>
      </c>
      <c r="C227" s="69" t="s">
        <v>222</v>
      </c>
      <c r="D227" s="69"/>
      <c r="E227" s="69"/>
      <c r="F227" s="69"/>
      <c r="G227" s="69"/>
      <c r="H227" s="69"/>
      <c r="I227" s="69"/>
      <c r="J227" s="69"/>
      <c r="K227" s="69"/>
      <c r="L227" s="21"/>
      <c r="M227" s="51" t="s">
        <v>276</v>
      </c>
      <c r="N227" s="98">
        <v>50</v>
      </c>
    </row>
    <row r="228" spans="1:14" x14ac:dyDescent="0.25">
      <c r="A228" s="568"/>
      <c r="B228" s="69">
        <v>40707815</v>
      </c>
      <c r="C228" s="69" t="s">
        <v>223</v>
      </c>
      <c r="D228" s="69"/>
      <c r="E228" s="69"/>
      <c r="F228" s="69"/>
      <c r="G228" s="69"/>
      <c r="H228" s="69"/>
      <c r="I228" s="69"/>
      <c r="J228" s="69"/>
      <c r="K228" s="69"/>
      <c r="L228" s="21"/>
      <c r="M228" s="51" t="s">
        <v>276</v>
      </c>
      <c r="N228" s="98">
        <v>50</v>
      </c>
    </row>
    <row r="229" spans="1:14" x14ac:dyDescent="0.25">
      <c r="A229" s="568"/>
      <c r="B229" s="69">
        <v>30133582</v>
      </c>
      <c r="C229" s="69" t="s">
        <v>224</v>
      </c>
      <c r="D229" s="69"/>
      <c r="E229" s="69"/>
      <c r="F229" s="69"/>
      <c r="G229" s="69"/>
      <c r="H229" s="69"/>
      <c r="I229" s="69"/>
      <c r="J229" s="69"/>
      <c r="K229" s="69"/>
      <c r="L229" s="21"/>
      <c r="M229" s="51" t="s">
        <v>276</v>
      </c>
      <c r="N229" s="98">
        <v>50</v>
      </c>
    </row>
    <row r="230" spans="1:14" x14ac:dyDescent="0.25">
      <c r="A230" s="568"/>
      <c r="B230" s="69">
        <v>40683528</v>
      </c>
      <c r="C230" s="69" t="s">
        <v>225</v>
      </c>
      <c r="D230" s="69"/>
      <c r="E230" s="69"/>
      <c r="F230" s="69"/>
      <c r="G230" s="69"/>
      <c r="H230" s="69"/>
      <c r="I230" s="69"/>
      <c r="J230" s="69"/>
      <c r="K230" s="69"/>
      <c r="L230" s="21"/>
      <c r="M230" s="51" t="s">
        <v>276</v>
      </c>
      <c r="N230" s="98">
        <v>50</v>
      </c>
    </row>
    <row r="231" spans="1:14" x14ac:dyDescent="0.25">
      <c r="A231" s="568"/>
      <c r="B231" s="69">
        <v>40683858</v>
      </c>
      <c r="C231" s="69" t="s">
        <v>226</v>
      </c>
      <c r="D231" s="69"/>
      <c r="E231" s="69"/>
      <c r="F231" s="69"/>
      <c r="G231" s="69"/>
      <c r="H231" s="69"/>
      <c r="I231" s="69"/>
      <c r="J231" s="69"/>
      <c r="K231" s="69"/>
      <c r="L231" s="21"/>
      <c r="M231" s="51" t="s">
        <v>276</v>
      </c>
      <c r="N231" s="98">
        <v>50</v>
      </c>
    </row>
    <row r="232" spans="1:14" x14ac:dyDescent="0.25">
      <c r="A232" s="568"/>
      <c r="B232" s="69">
        <v>30133579</v>
      </c>
      <c r="C232" s="69" t="s">
        <v>227</v>
      </c>
      <c r="D232" s="69"/>
      <c r="E232" s="69"/>
      <c r="F232" s="69"/>
      <c r="G232" s="69"/>
      <c r="H232" s="69"/>
      <c r="I232" s="69"/>
      <c r="J232" s="69"/>
      <c r="K232" s="69"/>
      <c r="L232" s="21"/>
      <c r="M232" s="51" t="s">
        <v>276</v>
      </c>
      <c r="N232" s="98">
        <v>50</v>
      </c>
    </row>
    <row r="233" spans="1:14" x14ac:dyDescent="0.25">
      <c r="A233" s="568"/>
      <c r="B233" s="69">
        <v>30140033</v>
      </c>
      <c r="C233" s="69" t="s">
        <v>228</v>
      </c>
      <c r="D233" s="69"/>
      <c r="E233" s="69"/>
      <c r="F233" s="69"/>
      <c r="G233" s="69"/>
      <c r="H233" s="69"/>
      <c r="I233" s="69"/>
      <c r="J233" s="69"/>
      <c r="K233" s="69"/>
      <c r="L233" s="21"/>
      <c r="M233" s="51" t="s">
        <v>276</v>
      </c>
      <c r="N233" s="98">
        <v>50</v>
      </c>
    </row>
    <row r="234" spans="1:14" x14ac:dyDescent="0.25">
      <c r="A234" s="568"/>
      <c r="B234" s="69">
        <v>30140032</v>
      </c>
      <c r="C234" s="69" t="s">
        <v>229</v>
      </c>
      <c r="D234" s="69"/>
      <c r="E234" s="69"/>
      <c r="F234" s="69"/>
      <c r="G234" s="69"/>
      <c r="H234" s="69"/>
      <c r="I234" s="69"/>
      <c r="J234" s="69"/>
      <c r="K234" s="69"/>
      <c r="L234" s="21"/>
      <c r="M234" s="51" t="s">
        <v>276</v>
      </c>
      <c r="N234" s="98">
        <v>50</v>
      </c>
    </row>
    <row r="235" spans="1:14" x14ac:dyDescent="0.25">
      <c r="A235" s="568"/>
      <c r="B235" s="69">
        <v>30133580</v>
      </c>
      <c r="C235" s="69" t="s">
        <v>230</v>
      </c>
      <c r="D235" s="69"/>
      <c r="E235" s="69"/>
      <c r="F235" s="69"/>
      <c r="G235" s="69"/>
      <c r="H235" s="69"/>
      <c r="I235" s="69"/>
      <c r="J235" s="69"/>
      <c r="K235" s="69"/>
      <c r="L235" s="21"/>
      <c r="M235" s="51" t="s">
        <v>276</v>
      </c>
      <c r="N235" s="98">
        <v>50</v>
      </c>
    </row>
    <row r="236" spans="1:14" x14ac:dyDescent="0.25">
      <c r="A236" s="568"/>
      <c r="B236" s="69">
        <v>40680882</v>
      </c>
      <c r="C236" s="69" t="s">
        <v>231</v>
      </c>
      <c r="D236" s="69"/>
      <c r="E236" s="69"/>
      <c r="F236" s="69"/>
      <c r="G236" s="69"/>
      <c r="H236" s="69"/>
      <c r="I236" s="69"/>
      <c r="J236" s="69"/>
      <c r="K236" s="69"/>
      <c r="L236" s="21"/>
      <c r="M236" s="51" t="s">
        <v>276</v>
      </c>
      <c r="N236" s="98">
        <v>50</v>
      </c>
    </row>
    <row r="237" spans="1:14" x14ac:dyDescent="0.25">
      <c r="A237" s="568"/>
      <c r="B237" s="69">
        <v>40680883</v>
      </c>
      <c r="C237" s="69" t="s">
        <v>232</v>
      </c>
      <c r="D237" s="69"/>
      <c r="E237" s="69"/>
      <c r="F237" s="69"/>
      <c r="G237" s="69"/>
      <c r="H237" s="69"/>
      <c r="I237" s="69"/>
      <c r="J237" s="69"/>
      <c r="K237" s="69"/>
      <c r="L237" s="21"/>
      <c r="M237" s="51" t="s">
        <v>276</v>
      </c>
      <c r="N237" s="98">
        <v>50</v>
      </c>
    </row>
    <row r="238" spans="1:14" x14ac:dyDescent="0.25">
      <c r="A238" s="568"/>
      <c r="B238" s="69">
        <v>30133585</v>
      </c>
      <c r="C238" s="69" t="s">
        <v>233</v>
      </c>
      <c r="D238" s="69"/>
      <c r="E238" s="69"/>
      <c r="F238" s="69"/>
      <c r="G238" s="69"/>
      <c r="H238" s="69"/>
      <c r="I238" s="69"/>
      <c r="J238" s="69"/>
      <c r="K238" s="69"/>
      <c r="L238" s="21"/>
      <c r="M238" s="51" t="s">
        <v>276</v>
      </c>
      <c r="N238" s="98">
        <v>50</v>
      </c>
    </row>
    <row r="239" spans="1:14" x14ac:dyDescent="0.25">
      <c r="A239" s="568"/>
      <c r="B239" s="69">
        <v>40683531</v>
      </c>
      <c r="C239" s="69" t="s">
        <v>234</v>
      </c>
      <c r="D239" s="69"/>
      <c r="E239" s="69"/>
      <c r="F239" s="69"/>
      <c r="G239" s="69"/>
      <c r="H239" s="69"/>
      <c r="I239" s="69"/>
      <c r="J239" s="69"/>
      <c r="K239" s="69"/>
      <c r="L239" s="21"/>
      <c r="M239" s="51" t="s">
        <v>276</v>
      </c>
      <c r="N239" s="98">
        <v>50</v>
      </c>
    </row>
    <row r="240" spans="1:14" x14ac:dyDescent="0.25">
      <c r="A240" s="568"/>
      <c r="B240" s="69">
        <v>40683861</v>
      </c>
      <c r="C240" s="69" t="s">
        <v>235</v>
      </c>
      <c r="D240" s="69"/>
      <c r="E240" s="69"/>
      <c r="F240" s="69"/>
      <c r="G240" s="69"/>
      <c r="H240" s="69"/>
      <c r="I240" s="69"/>
      <c r="J240" s="69"/>
      <c r="K240" s="69"/>
      <c r="L240" s="21"/>
      <c r="M240" s="51" t="s">
        <v>276</v>
      </c>
      <c r="N240" s="98">
        <v>50</v>
      </c>
    </row>
    <row r="241" spans="1:14" x14ac:dyDescent="0.25">
      <c r="A241" s="568"/>
      <c r="B241" s="69">
        <v>30133581</v>
      </c>
      <c r="C241" s="69" t="s">
        <v>236</v>
      </c>
      <c r="D241" s="69"/>
      <c r="E241" s="69"/>
      <c r="F241" s="69"/>
      <c r="G241" s="69"/>
      <c r="H241" s="69"/>
      <c r="I241" s="69"/>
      <c r="J241" s="69"/>
      <c r="K241" s="69"/>
      <c r="L241" s="21"/>
      <c r="M241" s="51" t="s">
        <v>276</v>
      </c>
      <c r="N241" s="98">
        <v>50</v>
      </c>
    </row>
    <row r="242" spans="1:14" x14ac:dyDescent="0.25">
      <c r="A242" s="568"/>
      <c r="B242" s="69">
        <v>40695964</v>
      </c>
      <c r="C242" s="69" t="s">
        <v>237</v>
      </c>
      <c r="D242" s="69"/>
      <c r="E242" s="69"/>
      <c r="F242" s="69"/>
      <c r="G242" s="69"/>
      <c r="H242" s="69"/>
      <c r="I242" s="69"/>
      <c r="J242" s="69"/>
      <c r="K242" s="69"/>
      <c r="L242" s="21"/>
      <c r="M242" s="51" t="s">
        <v>276</v>
      </c>
      <c r="N242" s="98">
        <v>50</v>
      </c>
    </row>
    <row r="243" spans="1:14" x14ac:dyDescent="0.25">
      <c r="A243" s="568"/>
      <c r="B243" s="69">
        <v>40695641</v>
      </c>
      <c r="C243" s="69" t="s">
        <v>238</v>
      </c>
      <c r="D243" s="69"/>
      <c r="E243" s="69"/>
      <c r="F243" s="69"/>
      <c r="G243" s="69"/>
      <c r="H243" s="69"/>
      <c r="I243" s="69"/>
      <c r="J243" s="69"/>
      <c r="K243" s="69"/>
      <c r="L243" s="21"/>
      <c r="M243" s="51" t="s">
        <v>276</v>
      </c>
      <c r="N243" s="98">
        <v>50</v>
      </c>
    </row>
    <row r="244" spans="1:14" x14ac:dyDescent="0.25">
      <c r="A244" s="568"/>
      <c r="B244" s="69">
        <v>30133589</v>
      </c>
      <c r="C244" s="69" t="s">
        <v>239</v>
      </c>
      <c r="D244" s="69"/>
      <c r="E244" s="69"/>
      <c r="F244" s="69"/>
      <c r="G244" s="69"/>
      <c r="H244" s="69"/>
      <c r="I244" s="69"/>
      <c r="J244" s="69"/>
      <c r="K244" s="69"/>
      <c r="L244" s="21"/>
      <c r="M244" s="51" t="s">
        <v>276</v>
      </c>
      <c r="N244" s="98">
        <v>50</v>
      </c>
    </row>
    <row r="245" spans="1:14" x14ac:dyDescent="0.25">
      <c r="A245" s="568"/>
      <c r="B245" s="69">
        <v>40678801</v>
      </c>
      <c r="C245" s="69" t="s">
        <v>590</v>
      </c>
      <c r="D245" s="69"/>
      <c r="E245" s="69"/>
      <c r="F245" s="69"/>
      <c r="G245" s="69"/>
      <c r="H245" s="69"/>
      <c r="I245" s="69"/>
      <c r="J245" s="69"/>
      <c r="K245" s="69"/>
      <c r="L245" s="21"/>
      <c r="M245" s="51" t="s">
        <v>276</v>
      </c>
      <c r="N245" s="98">
        <v>50</v>
      </c>
    </row>
    <row r="246" spans="1:14" x14ac:dyDescent="0.25">
      <c r="A246" s="568"/>
      <c r="B246" s="69">
        <v>40678800</v>
      </c>
      <c r="C246" s="69" t="s">
        <v>591</v>
      </c>
      <c r="D246" s="69"/>
      <c r="E246" s="69"/>
      <c r="F246" s="69"/>
      <c r="G246" s="69"/>
      <c r="H246" s="69"/>
      <c r="I246" s="69"/>
      <c r="J246" s="69"/>
      <c r="K246" s="69"/>
      <c r="L246" s="21"/>
      <c r="M246" s="51" t="s">
        <v>276</v>
      </c>
      <c r="N246" s="98">
        <v>50</v>
      </c>
    </row>
    <row r="247" spans="1:14" x14ac:dyDescent="0.25">
      <c r="A247" s="568"/>
      <c r="B247" s="69">
        <v>30179818</v>
      </c>
      <c r="C247" s="69" t="s">
        <v>240</v>
      </c>
      <c r="D247" s="69"/>
      <c r="E247" s="69"/>
      <c r="F247" s="69"/>
      <c r="G247" s="69"/>
      <c r="H247" s="69"/>
      <c r="I247" s="69"/>
      <c r="J247" s="69"/>
      <c r="K247" s="69"/>
      <c r="L247" s="21"/>
      <c r="M247" s="51" t="s">
        <v>276</v>
      </c>
      <c r="N247" s="98">
        <v>50</v>
      </c>
    </row>
    <row r="248" spans="1:14" x14ac:dyDescent="0.25">
      <c r="A248" s="568"/>
      <c r="B248" s="69">
        <v>30179817</v>
      </c>
      <c r="C248" s="69" t="s">
        <v>241</v>
      </c>
      <c r="D248" s="69"/>
      <c r="E248" s="69"/>
      <c r="F248" s="69"/>
      <c r="G248" s="69"/>
      <c r="H248" s="69"/>
      <c r="I248" s="69"/>
      <c r="J248" s="69"/>
      <c r="K248" s="69"/>
      <c r="L248" s="21"/>
      <c r="M248" s="51" t="s">
        <v>276</v>
      </c>
      <c r="N248" s="98">
        <v>50</v>
      </c>
    </row>
    <row r="249" spans="1:14" x14ac:dyDescent="0.25">
      <c r="A249" s="568"/>
      <c r="B249" s="69">
        <v>30162169</v>
      </c>
      <c r="C249" s="69" t="s">
        <v>242</v>
      </c>
      <c r="D249" s="69"/>
      <c r="E249" s="69"/>
      <c r="F249" s="69"/>
      <c r="G249" s="69"/>
      <c r="H249" s="69"/>
      <c r="I249" s="69"/>
      <c r="J249" s="69"/>
      <c r="K249" s="69"/>
      <c r="L249" s="21"/>
      <c r="M249" s="51" t="s">
        <v>276</v>
      </c>
      <c r="N249" s="98">
        <v>50</v>
      </c>
    </row>
    <row r="250" spans="1:14" x14ac:dyDescent="0.25">
      <c r="A250" s="568"/>
      <c r="B250" s="69">
        <v>40824324</v>
      </c>
      <c r="C250" s="69" t="s">
        <v>243</v>
      </c>
      <c r="D250" s="69"/>
      <c r="E250" s="69"/>
      <c r="F250" s="69"/>
      <c r="G250" s="69"/>
      <c r="H250" s="69"/>
      <c r="I250" s="69"/>
      <c r="J250" s="69"/>
      <c r="K250" s="69"/>
      <c r="L250" s="21"/>
      <c r="M250" s="51" t="s">
        <v>276</v>
      </c>
      <c r="N250" s="98">
        <v>50</v>
      </c>
    </row>
    <row r="251" spans="1:14" x14ac:dyDescent="0.25">
      <c r="A251" s="568"/>
      <c r="B251" s="69">
        <v>40824323</v>
      </c>
      <c r="C251" s="69" t="s">
        <v>244</v>
      </c>
      <c r="D251" s="69"/>
      <c r="E251" s="69"/>
      <c r="F251" s="69"/>
      <c r="G251" s="69"/>
      <c r="H251" s="69"/>
      <c r="I251" s="69"/>
      <c r="J251" s="69"/>
      <c r="K251" s="69"/>
      <c r="L251" s="21"/>
      <c r="M251" s="51" t="s">
        <v>276</v>
      </c>
      <c r="N251" s="98">
        <v>50</v>
      </c>
    </row>
    <row r="252" spans="1:14" x14ac:dyDescent="0.25">
      <c r="A252" s="568"/>
      <c r="B252" s="69">
        <v>30133567</v>
      </c>
      <c r="C252" s="69" t="s">
        <v>245</v>
      </c>
      <c r="D252" s="69"/>
      <c r="E252" s="69"/>
      <c r="F252" s="69"/>
      <c r="G252" s="69"/>
      <c r="H252" s="69"/>
      <c r="I252" s="69"/>
      <c r="J252" s="69"/>
      <c r="K252" s="69"/>
      <c r="L252" s="21"/>
      <c r="M252" s="51" t="s">
        <v>276</v>
      </c>
      <c r="N252" s="98">
        <v>50</v>
      </c>
    </row>
    <row r="253" spans="1:14" ht="15.75" thickBot="1" x14ac:dyDescent="0.3">
      <c r="A253" s="568"/>
      <c r="B253" s="73">
        <v>30133592</v>
      </c>
      <c r="C253" s="73" t="s">
        <v>246</v>
      </c>
      <c r="D253" s="73"/>
      <c r="E253" s="73"/>
      <c r="F253" s="73"/>
      <c r="G253" s="73"/>
      <c r="H253" s="73"/>
      <c r="I253" s="73"/>
      <c r="J253" s="73"/>
      <c r="K253" s="22"/>
      <c r="L253" s="26"/>
      <c r="M253" s="54" t="s">
        <v>276</v>
      </c>
      <c r="N253" s="98">
        <v>50</v>
      </c>
    </row>
    <row r="254" spans="1:14" ht="15.75" thickBot="1" x14ac:dyDescent="0.3">
      <c r="A254" s="569"/>
      <c r="B254" s="74"/>
      <c r="C254" s="74" t="s">
        <v>248</v>
      </c>
      <c r="D254" s="74">
        <v>6000</v>
      </c>
      <c r="E254" s="74">
        <v>6000</v>
      </c>
      <c r="F254" s="74">
        <v>6000</v>
      </c>
      <c r="G254" s="74">
        <v>6000</v>
      </c>
      <c r="H254" s="74">
        <v>6000</v>
      </c>
      <c r="I254" s="74">
        <v>6000</v>
      </c>
      <c r="J254" s="74">
        <f>SUM(D254:I254)</f>
        <v>36000</v>
      </c>
      <c r="K254" s="367"/>
      <c r="L254" s="76">
        <f>K254*J254</f>
        <v>0</v>
      </c>
      <c r="M254" s="75"/>
    </row>
    <row r="255" spans="1:14" ht="15.75" thickBot="1" x14ac:dyDescent="0.3">
      <c r="A255" s="310"/>
      <c r="B255" s="22"/>
      <c r="C255" s="22" t="s">
        <v>320</v>
      </c>
      <c r="D255" s="22"/>
      <c r="E255" s="22"/>
      <c r="F255" s="22"/>
      <c r="G255" s="22"/>
      <c r="H255" s="22"/>
      <c r="I255" s="22"/>
      <c r="J255" s="22">
        <v>60</v>
      </c>
      <c r="K255" s="368"/>
      <c r="L255" s="75">
        <f t="shared" ref="L255" si="14">K255*J255</f>
        <v>0</v>
      </c>
      <c r="M255" s="54" t="s">
        <v>276</v>
      </c>
    </row>
    <row r="256" spans="1:14" ht="15.75" thickBot="1" x14ac:dyDescent="0.3"/>
    <row r="257" spans="2:13" ht="15.75" thickBot="1" x14ac:dyDescent="0.3">
      <c r="L257" s="355">
        <f>SUM(L254:L255)</f>
        <v>0</v>
      </c>
    </row>
    <row r="259" spans="2:13" ht="15.75" thickBot="1" x14ac:dyDescent="0.3"/>
    <row r="260" spans="2:13" ht="21.75" thickBot="1" x14ac:dyDescent="0.4">
      <c r="B260" s="627" t="s">
        <v>397</v>
      </c>
      <c r="C260" s="628"/>
      <c r="D260" s="628"/>
      <c r="E260" s="628"/>
      <c r="F260" s="628"/>
      <c r="G260" s="628"/>
      <c r="H260" s="628"/>
      <c r="I260" s="628"/>
      <c r="J260" s="628"/>
      <c r="K260" s="628"/>
      <c r="L260" s="629">
        <f>L257+O190+O183+L176+M146+M139+M132+O125+O118+O111+O104+O97+O89+O81+L74</f>
        <v>0</v>
      </c>
      <c r="M260" s="630"/>
    </row>
  </sheetData>
  <sheetProtection selectLockedCells="1"/>
  <mergeCells count="232">
    <mergeCell ref="A150:A175"/>
    <mergeCell ref="B260:K260"/>
    <mergeCell ref="L260:M260"/>
    <mergeCell ref="D141:F141"/>
    <mergeCell ref="G141:H141"/>
    <mergeCell ref="I141:J143"/>
    <mergeCell ref="L141:L143"/>
    <mergeCell ref="D142:F142"/>
    <mergeCell ref="G142:H143"/>
    <mergeCell ref="K142:K143"/>
    <mergeCell ref="D146:F146"/>
    <mergeCell ref="G146:H146"/>
    <mergeCell ref="I146:J146"/>
    <mergeCell ref="D144:F144"/>
    <mergeCell ref="L134:L136"/>
    <mergeCell ref="D135:F135"/>
    <mergeCell ref="G135:H136"/>
    <mergeCell ref="K135:K136"/>
    <mergeCell ref="D136:F136"/>
    <mergeCell ref="D137:F137"/>
    <mergeCell ref="G137:H137"/>
    <mergeCell ref="I137:J137"/>
    <mergeCell ref="D131:F131"/>
    <mergeCell ref="G131:H131"/>
    <mergeCell ref="I131:J131"/>
    <mergeCell ref="D132:F132"/>
    <mergeCell ref="G132:H132"/>
    <mergeCell ref="I132:J132"/>
    <mergeCell ref="D138:F138"/>
    <mergeCell ref="G138:H138"/>
    <mergeCell ref="I138:J138"/>
    <mergeCell ref="D139:F139"/>
    <mergeCell ref="G139:H139"/>
    <mergeCell ref="I139:J139"/>
    <mergeCell ref="D111:F111"/>
    <mergeCell ref="G111:H111"/>
    <mergeCell ref="I111:J111"/>
    <mergeCell ref="D134:F134"/>
    <mergeCell ref="G134:H134"/>
    <mergeCell ref="I134:J136"/>
    <mergeCell ref="D127:F127"/>
    <mergeCell ref="G127:H127"/>
    <mergeCell ref="I127:J129"/>
    <mergeCell ref="D128:F128"/>
    <mergeCell ref="G128:H129"/>
    <mergeCell ref="D129:F129"/>
    <mergeCell ref="D130:F130"/>
    <mergeCell ref="G130:H130"/>
    <mergeCell ref="I130:J130"/>
    <mergeCell ref="D104:F104"/>
    <mergeCell ref="G104:H104"/>
    <mergeCell ref="I104:J104"/>
    <mergeCell ref="D108:F108"/>
    <mergeCell ref="G121:H122"/>
    <mergeCell ref="D110:F110"/>
    <mergeCell ref="G110:H110"/>
    <mergeCell ref="I110:J110"/>
    <mergeCell ref="D109:F109"/>
    <mergeCell ref="G109:H109"/>
    <mergeCell ref="D123:F123"/>
    <mergeCell ref="G123:H123"/>
    <mergeCell ref="I123:J123"/>
    <mergeCell ref="D117:F117"/>
    <mergeCell ref="G117:H117"/>
    <mergeCell ref="I117:J117"/>
    <mergeCell ref="D118:F118"/>
    <mergeCell ref="G118:H118"/>
    <mergeCell ref="I118:J118"/>
    <mergeCell ref="G120:H120"/>
    <mergeCell ref="I120:J122"/>
    <mergeCell ref="L178:L180"/>
    <mergeCell ref="N178:N180"/>
    <mergeCell ref="K179:K180"/>
    <mergeCell ref="M179:M180"/>
    <mergeCell ref="D124:F124"/>
    <mergeCell ref="G124:H124"/>
    <mergeCell ref="I124:J124"/>
    <mergeCell ref="D125:F125"/>
    <mergeCell ref="G125:H125"/>
    <mergeCell ref="I125:J125"/>
    <mergeCell ref="D180:F180"/>
    <mergeCell ref="A176:K176"/>
    <mergeCell ref="B149:C149"/>
    <mergeCell ref="D149:J149"/>
    <mergeCell ref="A178:A190"/>
    <mergeCell ref="G144:H144"/>
    <mergeCell ref="I144:J144"/>
    <mergeCell ref="D145:F145"/>
    <mergeCell ref="G145:H145"/>
    <mergeCell ref="I145:J145"/>
    <mergeCell ref="D143:F143"/>
    <mergeCell ref="D188:F188"/>
    <mergeCell ref="G188:H188"/>
    <mergeCell ref="I188:J188"/>
    <mergeCell ref="B192:C192"/>
    <mergeCell ref="D192:J192"/>
    <mergeCell ref="A193:A254"/>
    <mergeCell ref="D178:F178"/>
    <mergeCell ref="G178:H178"/>
    <mergeCell ref="I178:J180"/>
    <mergeCell ref="D179:F179"/>
    <mergeCell ref="G179:H180"/>
    <mergeCell ref="G181:H181"/>
    <mergeCell ref="I181:J181"/>
    <mergeCell ref="D182:F182"/>
    <mergeCell ref="D189:F189"/>
    <mergeCell ref="G189:H189"/>
    <mergeCell ref="I189:J189"/>
    <mergeCell ref="D190:F190"/>
    <mergeCell ref="G190:H190"/>
    <mergeCell ref="I190:J190"/>
    <mergeCell ref="G182:H182"/>
    <mergeCell ref="I182:J182"/>
    <mergeCell ref="D183:F183"/>
    <mergeCell ref="G183:H183"/>
    <mergeCell ref="I183:J183"/>
    <mergeCell ref="D181:F181"/>
    <mergeCell ref="K121:K122"/>
    <mergeCell ref="M121:M122"/>
    <mergeCell ref="D115:F115"/>
    <mergeCell ref="D116:F116"/>
    <mergeCell ref="G116:H116"/>
    <mergeCell ref="I116:J116"/>
    <mergeCell ref="N113:N115"/>
    <mergeCell ref="M114:M115"/>
    <mergeCell ref="D122:F122"/>
    <mergeCell ref="G113:H113"/>
    <mergeCell ref="I113:J115"/>
    <mergeCell ref="L113:L115"/>
    <mergeCell ref="G114:H115"/>
    <mergeCell ref="K114:K115"/>
    <mergeCell ref="L120:L122"/>
    <mergeCell ref="N120:N122"/>
    <mergeCell ref="M107:M108"/>
    <mergeCell ref="D94:F94"/>
    <mergeCell ref="D95:F95"/>
    <mergeCell ref="G95:H95"/>
    <mergeCell ref="I95:J95"/>
    <mergeCell ref="D96:F96"/>
    <mergeCell ref="G96:H96"/>
    <mergeCell ref="I96:J96"/>
    <mergeCell ref="D97:F97"/>
    <mergeCell ref="G97:H97"/>
    <mergeCell ref="I97:J97"/>
    <mergeCell ref="I92:J94"/>
    <mergeCell ref="K100:K101"/>
    <mergeCell ref="D102:F102"/>
    <mergeCell ref="G102:H102"/>
    <mergeCell ref="I102:J102"/>
    <mergeCell ref="G92:H92"/>
    <mergeCell ref="G106:H106"/>
    <mergeCell ref="I106:J108"/>
    <mergeCell ref="G107:H108"/>
    <mergeCell ref="K107:K108"/>
    <mergeCell ref="D103:F103"/>
    <mergeCell ref="G103:H103"/>
    <mergeCell ref="I103:J103"/>
    <mergeCell ref="B1:M1"/>
    <mergeCell ref="A2:M2"/>
    <mergeCell ref="A74:K74"/>
    <mergeCell ref="A5:A53"/>
    <mergeCell ref="L76:L78"/>
    <mergeCell ref="D101:F101"/>
    <mergeCell ref="B4:C4"/>
    <mergeCell ref="D4:J4"/>
    <mergeCell ref="G84:H84"/>
    <mergeCell ref="I84:J86"/>
    <mergeCell ref="G85:H86"/>
    <mergeCell ref="D84:F84"/>
    <mergeCell ref="D85:F85"/>
    <mergeCell ref="G100:H101"/>
    <mergeCell ref="D80:F80"/>
    <mergeCell ref="M100:M101"/>
    <mergeCell ref="D73:J73"/>
    <mergeCell ref="A76:A146"/>
    <mergeCell ref="L127:L129"/>
    <mergeCell ref="K128:K129"/>
    <mergeCell ref="N76:N78"/>
    <mergeCell ref="D77:F77"/>
    <mergeCell ref="G77:H78"/>
    <mergeCell ref="K77:K78"/>
    <mergeCell ref="M77:M78"/>
    <mergeCell ref="D78:F78"/>
    <mergeCell ref="D89:F89"/>
    <mergeCell ref="G89:H89"/>
    <mergeCell ref="D88:F88"/>
    <mergeCell ref="G88:H88"/>
    <mergeCell ref="I88:J88"/>
    <mergeCell ref="D86:F86"/>
    <mergeCell ref="D87:F87"/>
    <mergeCell ref="G87:H87"/>
    <mergeCell ref="I87:J87"/>
    <mergeCell ref="N84:N86"/>
    <mergeCell ref="L84:L86"/>
    <mergeCell ref="K85:K86"/>
    <mergeCell ref="M85:M86"/>
    <mergeCell ref="I89:J89"/>
    <mergeCell ref="D76:F76"/>
    <mergeCell ref="G76:H76"/>
    <mergeCell ref="I76:J78"/>
    <mergeCell ref="D79:F79"/>
    <mergeCell ref="G79:H79"/>
    <mergeCell ref="I79:J79"/>
    <mergeCell ref="I81:J81"/>
    <mergeCell ref="G80:H80"/>
    <mergeCell ref="I80:J80"/>
    <mergeCell ref="D81:F81"/>
    <mergeCell ref="G81:H81"/>
    <mergeCell ref="N92:N94"/>
    <mergeCell ref="D92:F92"/>
    <mergeCell ref="N185:N187"/>
    <mergeCell ref="D186:F186"/>
    <mergeCell ref="G186:H187"/>
    <mergeCell ref="K186:K187"/>
    <mergeCell ref="M186:M187"/>
    <mergeCell ref="D187:F187"/>
    <mergeCell ref="D185:F185"/>
    <mergeCell ref="G185:H185"/>
    <mergeCell ref="I185:J187"/>
    <mergeCell ref="L185:L187"/>
    <mergeCell ref="L92:L94"/>
    <mergeCell ref="G93:H94"/>
    <mergeCell ref="K93:K94"/>
    <mergeCell ref="M93:M94"/>
    <mergeCell ref="I109:J109"/>
    <mergeCell ref="D93:F93"/>
    <mergeCell ref="G99:H99"/>
    <mergeCell ref="I99:J101"/>
    <mergeCell ref="L99:L101"/>
    <mergeCell ref="N99:N101"/>
    <mergeCell ref="L106:L108"/>
    <mergeCell ref="N106:N10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5"/>
  <dimension ref="A1:O82"/>
  <sheetViews>
    <sheetView zoomScale="70" zoomScaleNormal="70" workbookViewId="0">
      <selection activeCell="R36" sqref="R36:R37"/>
    </sheetView>
  </sheetViews>
  <sheetFormatPr baseColWidth="10" defaultColWidth="11.42578125" defaultRowHeight="15" x14ac:dyDescent="0.25"/>
  <cols>
    <col min="1" max="1" width="19.140625" style="3" customWidth="1"/>
    <col min="2" max="2" width="11.140625" style="3" bestFit="1" customWidth="1"/>
    <col min="3" max="3" width="91.42578125" style="3" customWidth="1"/>
    <col min="4" max="5" width="6.28515625" style="3" customWidth="1"/>
    <col min="6" max="6" width="14.140625" style="3" customWidth="1"/>
    <col min="7" max="7" width="13.7109375" style="3" customWidth="1"/>
    <col min="8" max="8" width="20.28515625" style="3" customWidth="1"/>
    <col min="9" max="9" width="20.140625" style="3" customWidth="1"/>
    <col min="10" max="10" width="9.7109375" style="3" customWidth="1"/>
    <col min="11" max="11" width="13.85546875" style="3" customWidth="1"/>
    <col min="12" max="12" width="31.140625" style="3" customWidth="1"/>
    <col min="13" max="14" width="24.85546875" style="3" customWidth="1"/>
    <col min="15" max="15" width="16.28515625" style="3" bestFit="1" customWidth="1"/>
    <col min="16" max="16384" width="11.42578125" style="3"/>
  </cols>
  <sheetData>
    <row r="1" spans="1:14" ht="15.75" thickBot="1" x14ac:dyDescent="0.3">
      <c r="A1" s="253">
        <v>2018041063</v>
      </c>
      <c r="B1" s="510" t="s">
        <v>386</v>
      </c>
      <c r="C1" s="510"/>
      <c r="D1" s="510"/>
      <c r="E1" s="510"/>
      <c r="F1" s="510"/>
      <c r="G1" s="510"/>
      <c r="H1" s="510"/>
      <c r="I1" s="510"/>
      <c r="J1" s="510"/>
      <c r="K1" s="510"/>
      <c r="L1" s="510"/>
      <c r="M1" s="511"/>
    </row>
    <row r="2" spans="1:14" ht="15.75" thickBot="1" x14ac:dyDescent="0.3">
      <c r="A2" s="512" t="s">
        <v>608</v>
      </c>
      <c r="B2" s="513"/>
      <c r="C2" s="513"/>
      <c r="D2" s="513"/>
      <c r="E2" s="513"/>
      <c r="F2" s="513"/>
      <c r="G2" s="513"/>
      <c r="H2" s="513"/>
      <c r="I2" s="513"/>
      <c r="J2" s="513"/>
      <c r="K2" s="513"/>
      <c r="L2" s="513"/>
      <c r="M2" s="514"/>
    </row>
    <row r="3" spans="1:14" ht="15.75" thickBot="1" x14ac:dyDescent="0.3">
      <c r="A3" s="379"/>
      <c r="B3" s="380"/>
      <c r="C3" s="380"/>
      <c r="D3" s="380"/>
      <c r="E3" s="380"/>
      <c r="F3" s="380"/>
      <c r="G3" s="380"/>
      <c r="H3" s="380"/>
      <c r="I3" s="380"/>
      <c r="J3" s="380"/>
      <c r="K3" s="381"/>
      <c r="L3" s="381"/>
      <c r="M3" s="381"/>
    </row>
    <row r="4" spans="1:14" ht="38.25" customHeight="1" thickBot="1" x14ac:dyDescent="0.3">
      <c r="A4" s="254" t="s">
        <v>398</v>
      </c>
      <c r="B4" s="550" t="s">
        <v>164</v>
      </c>
      <c r="C4" s="551" t="s">
        <v>164</v>
      </c>
      <c r="D4" s="550"/>
      <c r="E4" s="552"/>
      <c r="F4" s="552"/>
      <c r="G4" s="552"/>
      <c r="H4" s="552"/>
      <c r="I4" s="552"/>
      <c r="J4" s="551"/>
    </row>
    <row r="5" spans="1:14" ht="60.75" thickBot="1" x14ac:dyDescent="0.3">
      <c r="A5" s="568" t="s">
        <v>401</v>
      </c>
      <c r="B5" s="482" t="s">
        <v>21</v>
      </c>
      <c r="C5" s="290" t="s">
        <v>22</v>
      </c>
      <c r="D5" s="483" t="s">
        <v>23</v>
      </c>
      <c r="E5" s="484" t="s">
        <v>24</v>
      </c>
      <c r="F5" s="484" t="s">
        <v>25</v>
      </c>
      <c r="G5" s="484" t="s">
        <v>26</v>
      </c>
      <c r="H5" s="484" t="s">
        <v>27</v>
      </c>
      <c r="I5" s="484" t="s">
        <v>28</v>
      </c>
      <c r="J5" s="293" t="s">
        <v>106</v>
      </c>
      <c r="K5" s="485" t="s">
        <v>107</v>
      </c>
      <c r="L5" s="351" t="s">
        <v>333</v>
      </c>
      <c r="M5" s="352" t="s">
        <v>273</v>
      </c>
      <c r="N5" s="291" t="s">
        <v>308</v>
      </c>
    </row>
    <row r="6" spans="1:14" x14ac:dyDescent="0.25">
      <c r="A6" s="568"/>
      <c r="B6" s="478">
        <v>40821534</v>
      </c>
      <c r="C6" s="479" t="s">
        <v>165</v>
      </c>
      <c r="D6" s="480">
        <v>17</v>
      </c>
      <c r="E6" s="472">
        <v>17</v>
      </c>
      <c r="F6" s="472">
        <v>17</v>
      </c>
      <c r="G6" s="472">
        <v>17</v>
      </c>
      <c r="H6" s="472">
        <v>17</v>
      </c>
      <c r="I6" s="472">
        <v>17</v>
      </c>
      <c r="J6" s="70">
        <f>D6+E6+F6+G6+H6+I6</f>
        <v>102</v>
      </c>
      <c r="K6" s="155"/>
      <c r="L6" s="481">
        <f>J6/6*K6</f>
        <v>0</v>
      </c>
      <c r="M6" s="71" t="s">
        <v>274</v>
      </c>
      <c r="N6" s="191" t="s">
        <v>309</v>
      </c>
    </row>
    <row r="7" spans="1:14" x14ac:dyDescent="0.25">
      <c r="A7" s="568"/>
      <c r="B7" s="28">
        <v>40826231</v>
      </c>
      <c r="C7" s="5" t="s">
        <v>166</v>
      </c>
      <c r="D7" s="29">
        <v>35</v>
      </c>
      <c r="E7" s="7">
        <v>35</v>
      </c>
      <c r="F7" s="7">
        <v>35</v>
      </c>
      <c r="G7" s="7">
        <v>35</v>
      </c>
      <c r="H7" s="7">
        <v>35</v>
      </c>
      <c r="I7" s="7">
        <v>35</v>
      </c>
      <c r="J7" s="70">
        <f t="shared" ref="J7:J28" si="0">D7+E7+F7+G7+H7+I7</f>
        <v>210</v>
      </c>
      <c r="K7" s="9">
        <f>K6</f>
        <v>0</v>
      </c>
      <c r="L7" s="9">
        <f t="shared" ref="L7:L13" si="1">J7/6*K7</f>
        <v>0</v>
      </c>
      <c r="M7" s="21" t="s">
        <v>274</v>
      </c>
      <c r="N7" s="158" t="s">
        <v>309</v>
      </c>
    </row>
    <row r="8" spans="1:14" x14ac:dyDescent="0.25">
      <c r="A8" s="568"/>
      <c r="B8" s="28">
        <v>40821526</v>
      </c>
      <c r="C8" s="5" t="s">
        <v>167</v>
      </c>
      <c r="D8" s="29">
        <v>17</v>
      </c>
      <c r="E8" s="7">
        <v>17</v>
      </c>
      <c r="F8" s="7">
        <v>17</v>
      </c>
      <c r="G8" s="7">
        <v>17</v>
      </c>
      <c r="H8" s="7">
        <v>17</v>
      </c>
      <c r="I8" s="7">
        <v>17</v>
      </c>
      <c r="J8" s="70">
        <f t="shared" si="0"/>
        <v>102</v>
      </c>
      <c r="K8" s="9">
        <f>K6</f>
        <v>0</v>
      </c>
      <c r="L8" s="9">
        <f t="shared" si="1"/>
        <v>0</v>
      </c>
      <c r="M8" s="21" t="s">
        <v>274</v>
      </c>
      <c r="N8" s="158" t="s">
        <v>309</v>
      </c>
    </row>
    <row r="9" spans="1:14" x14ac:dyDescent="0.25">
      <c r="A9" s="568"/>
      <c r="B9" s="28">
        <v>40826232</v>
      </c>
      <c r="C9" s="5" t="s">
        <v>168</v>
      </c>
      <c r="D9" s="29">
        <v>35</v>
      </c>
      <c r="E9" s="7">
        <v>35</v>
      </c>
      <c r="F9" s="7">
        <v>35</v>
      </c>
      <c r="G9" s="7">
        <v>35</v>
      </c>
      <c r="H9" s="7">
        <v>35</v>
      </c>
      <c r="I9" s="7">
        <v>35</v>
      </c>
      <c r="J9" s="70">
        <f t="shared" si="0"/>
        <v>210</v>
      </c>
      <c r="K9" s="9">
        <f>K6</f>
        <v>0</v>
      </c>
      <c r="L9" s="9">
        <f t="shared" si="1"/>
        <v>0</v>
      </c>
      <c r="M9" s="21" t="s">
        <v>274</v>
      </c>
      <c r="N9" s="158" t="s">
        <v>309</v>
      </c>
    </row>
    <row r="10" spans="1:14" x14ac:dyDescent="0.25">
      <c r="A10" s="568"/>
      <c r="B10" s="28">
        <v>40821543</v>
      </c>
      <c r="C10" s="5" t="s">
        <v>169</v>
      </c>
      <c r="D10" s="29">
        <v>17</v>
      </c>
      <c r="E10" s="7">
        <v>17</v>
      </c>
      <c r="F10" s="7">
        <v>17</v>
      </c>
      <c r="G10" s="7">
        <v>17</v>
      </c>
      <c r="H10" s="7">
        <v>17</v>
      </c>
      <c r="I10" s="7">
        <v>17</v>
      </c>
      <c r="J10" s="70">
        <f t="shared" si="0"/>
        <v>102</v>
      </c>
      <c r="K10" s="9">
        <f>K6</f>
        <v>0</v>
      </c>
      <c r="L10" s="9">
        <f t="shared" si="1"/>
        <v>0</v>
      </c>
      <c r="M10" s="21" t="s">
        <v>274</v>
      </c>
      <c r="N10" s="158" t="s">
        <v>309</v>
      </c>
    </row>
    <row r="11" spans="1:14" x14ac:dyDescent="0.25">
      <c r="A11" s="568"/>
      <c r="B11" s="28">
        <v>40826233</v>
      </c>
      <c r="C11" s="5" t="s">
        <v>170</v>
      </c>
      <c r="D11" s="29">
        <v>35</v>
      </c>
      <c r="E11" s="7">
        <v>35</v>
      </c>
      <c r="F11" s="7">
        <v>35</v>
      </c>
      <c r="G11" s="7">
        <v>35</v>
      </c>
      <c r="H11" s="7">
        <v>35</v>
      </c>
      <c r="I11" s="7">
        <v>35</v>
      </c>
      <c r="J11" s="70">
        <f t="shared" si="0"/>
        <v>210</v>
      </c>
      <c r="K11" s="9">
        <f>K6</f>
        <v>0</v>
      </c>
      <c r="L11" s="9">
        <f t="shared" si="1"/>
        <v>0</v>
      </c>
      <c r="M11" s="21" t="s">
        <v>274</v>
      </c>
      <c r="N11" s="158" t="s">
        <v>309</v>
      </c>
    </row>
    <row r="12" spans="1:14" x14ac:dyDescent="0.25">
      <c r="A12" s="568"/>
      <c r="B12" s="28">
        <v>30089581</v>
      </c>
      <c r="C12" s="5" t="s">
        <v>171</v>
      </c>
      <c r="D12" s="29">
        <v>115</v>
      </c>
      <c r="E12" s="7">
        <v>115</v>
      </c>
      <c r="F12" s="7">
        <v>115</v>
      </c>
      <c r="G12" s="7">
        <v>115</v>
      </c>
      <c r="H12" s="7">
        <v>115</v>
      </c>
      <c r="I12" s="7">
        <v>115</v>
      </c>
      <c r="J12" s="70">
        <f t="shared" si="0"/>
        <v>690</v>
      </c>
      <c r="K12" s="9">
        <f>K17</f>
        <v>0</v>
      </c>
      <c r="L12" s="9">
        <f t="shared" si="1"/>
        <v>0</v>
      </c>
      <c r="M12" s="21" t="s">
        <v>274</v>
      </c>
      <c r="N12" s="158" t="s">
        <v>309</v>
      </c>
    </row>
    <row r="13" spans="1:14" x14ac:dyDescent="0.25">
      <c r="A13" s="568"/>
      <c r="B13" s="28">
        <v>30089559</v>
      </c>
      <c r="C13" s="5" t="s">
        <v>172</v>
      </c>
      <c r="D13" s="29">
        <v>60</v>
      </c>
      <c r="E13" s="7">
        <v>60</v>
      </c>
      <c r="F13" s="7">
        <v>60</v>
      </c>
      <c r="G13" s="7">
        <v>60</v>
      </c>
      <c r="H13" s="7">
        <v>60</v>
      </c>
      <c r="I13" s="7">
        <v>60</v>
      </c>
      <c r="J13" s="70">
        <f t="shared" si="0"/>
        <v>360</v>
      </c>
      <c r="K13" s="9">
        <f>K17</f>
        <v>0</v>
      </c>
      <c r="L13" s="9">
        <f t="shared" si="1"/>
        <v>0</v>
      </c>
      <c r="M13" s="21" t="s">
        <v>274</v>
      </c>
      <c r="N13" s="158" t="s">
        <v>309</v>
      </c>
    </row>
    <row r="14" spans="1:14" x14ac:dyDescent="0.25">
      <c r="A14" s="568"/>
      <c r="B14" s="79">
        <v>30054325</v>
      </c>
      <c r="C14" s="80" t="s">
        <v>173</v>
      </c>
      <c r="D14" s="81">
        <v>230</v>
      </c>
      <c r="E14" s="82">
        <v>230</v>
      </c>
      <c r="F14" s="82">
        <v>230</v>
      </c>
      <c r="G14" s="82">
        <v>230</v>
      </c>
      <c r="H14" s="82">
        <v>230</v>
      </c>
      <c r="I14" s="82">
        <v>230</v>
      </c>
      <c r="J14" s="70">
        <f t="shared" si="0"/>
        <v>1380</v>
      </c>
      <c r="K14" s="8"/>
      <c r="L14" s="91"/>
      <c r="M14" s="21" t="s">
        <v>274</v>
      </c>
      <c r="N14" s="158">
        <v>30</v>
      </c>
    </row>
    <row r="15" spans="1:14" x14ac:dyDescent="0.25">
      <c r="A15" s="568"/>
      <c r="B15" s="79">
        <v>30054314</v>
      </c>
      <c r="C15" s="80" t="s">
        <v>174</v>
      </c>
      <c r="D15" s="81">
        <v>350</v>
      </c>
      <c r="E15" s="82">
        <v>350</v>
      </c>
      <c r="F15" s="82">
        <v>350</v>
      </c>
      <c r="G15" s="82">
        <v>350</v>
      </c>
      <c r="H15" s="82">
        <v>350</v>
      </c>
      <c r="I15" s="82">
        <v>350</v>
      </c>
      <c r="J15" s="70">
        <f t="shared" si="0"/>
        <v>2100</v>
      </c>
      <c r="K15" s="9">
        <f>K23</f>
        <v>0</v>
      </c>
      <c r="L15" s="91"/>
      <c r="M15" s="21" t="s">
        <v>274</v>
      </c>
      <c r="N15" s="158">
        <v>30</v>
      </c>
    </row>
    <row r="16" spans="1:14" x14ac:dyDescent="0.25">
      <c r="A16" s="568"/>
      <c r="B16" s="83">
        <v>40700081</v>
      </c>
      <c r="C16" s="84" t="s">
        <v>175</v>
      </c>
      <c r="D16" s="85">
        <v>175</v>
      </c>
      <c r="E16" s="86">
        <v>175</v>
      </c>
      <c r="F16" s="86">
        <v>175</v>
      </c>
      <c r="G16" s="86">
        <v>175</v>
      </c>
      <c r="H16" s="86">
        <v>175</v>
      </c>
      <c r="I16" s="86">
        <v>175</v>
      </c>
      <c r="J16" s="70">
        <f t="shared" si="0"/>
        <v>1050</v>
      </c>
      <c r="K16" s="9">
        <f>K14</f>
        <v>0</v>
      </c>
      <c r="L16" s="91"/>
      <c r="M16" s="21" t="s">
        <v>274</v>
      </c>
      <c r="N16" s="158">
        <v>50</v>
      </c>
    </row>
    <row r="17" spans="1:15" x14ac:dyDescent="0.25">
      <c r="A17" s="568"/>
      <c r="B17" s="83">
        <v>40705311</v>
      </c>
      <c r="C17" s="84" t="s">
        <v>176</v>
      </c>
      <c r="D17" s="85">
        <v>260</v>
      </c>
      <c r="E17" s="86">
        <v>260</v>
      </c>
      <c r="F17" s="86">
        <v>260</v>
      </c>
      <c r="G17" s="86">
        <v>260</v>
      </c>
      <c r="H17" s="86">
        <v>260</v>
      </c>
      <c r="I17" s="86">
        <v>260</v>
      </c>
      <c r="J17" s="70">
        <f t="shared" si="0"/>
        <v>1560</v>
      </c>
      <c r="K17" s="8"/>
      <c r="L17" s="91"/>
      <c r="M17" s="21" t="s">
        <v>274</v>
      </c>
      <c r="N17" s="158">
        <v>50</v>
      </c>
    </row>
    <row r="18" spans="1:15" x14ac:dyDescent="0.25">
      <c r="A18" s="568"/>
      <c r="B18" s="87">
        <v>40799478</v>
      </c>
      <c r="C18" s="88" t="s">
        <v>177</v>
      </c>
      <c r="D18" s="89">
        <v>175</v>
      </c>
      <c r="E18" s="90">
        <v>175</v>
      </c>
      <c r="F18" s="90">
        <v>175</v>
      </c>
      <c r="G18" s="90">
        <v>175</v>
      </c>
      <c r="H18" s="90">
        <v>175</v>
      </c>
      <c r="I18" s="90">
        <v>175</v>
      </c>
      <c r="J18" s="70">
        <f t="shared" si="0"/>
        <v>1050</v>
      </c>
      <c r="K18" s="9">
        <f>K14</f>
        <v>0</v>
      </c>
      <c r="L18" s="91"/>
      <c r="M18" s="21" t="s">
        <v>274</v>
      </c>
      <c r="N18" s="158">
        <v>50</v>
      </c>
    </row>
    <row r="19" spans="1:15" x14ac:dyDescent="0.25">
      <c r="A19" s="568"/>
      <c r="B19" s="87">
        <v>40726337</v>
      </c>
      <c r="C19" s="88" t="s">
        <v>178</v>
      </c>
      <c r="D19" s="89">
        <v>260</v>
      </c>
      <c r="E19" s="90">
        <v>260</v>
      </c>
      <c r="F19" s="90">
        <v>260</v>
      </c>
      <c r="G19" s="90">
        <v>260</v>
      </c>
      <c r="H19" s="90">
        <v>260</v>
      </c>
      <c r="I19" s="90">
        <v>260</v>
      </c>
      <c r="J19" s="70">
        <f t="shared" si="0"/>
        <v>1560</v>
      </c>
      <c r="K19" s="9">
        <f t="shared" ref="K19" si="2">K27</f>
        <v>0</v>
      </c>
      <c r="L19" s="91"/>
      <c r="M19" s="21" t="s">
        <v>274</v>
      </c>
      <c r="N19" s="158">
        <v>50</v>
      </c>
    </row>
    <row r="20" spans="1:15" x14ac:dyDescent="0.25">
      <c r="A20" s="568"/>
      <c r="B20" s="28">
        <v>40688568</v>
      </c>
      <c r="C20" s="5" t="s">
        <v>179</v>
      </c>
      <c r="D20" s="29">
        <v>500</v>
      </c>
      <c r="E20" s="7">
        <v>500</v>
      </c>
      <c r="F20" s="7">
        <v>500</v>
      </c>
      <c r="G20" s="7">
        <v>500</v>
      </c>
      <c r="H20" s="7">
        <v>500</v>
      </c>
      <c r="I20" s="7">
        <v>500</v>
      </c>
      <c r="J20" s="70">
        <f t="shared" si="0"/>
        <v>3000</v>
      </c>
      <c r="K20" s="9">
        <f>K17</f>
        <v>0</v>
      </c>
      <c r="L20" s="9">
        <f>J20/6*K20</f>
        <v>0</v>
      </c>
      <c r="M20" s="21" t="s">
        <v>274</v>
      </c>
      <c r="N20" s="158" t="s">
        <v>309</v>
      </c>
    </row>
    <row r="21" spans="1:15" x14ac:dyDescent="0.25">
      <c r="A21" s="568"/>
      <c r="B21" s="28">
        <v>30089426</v>
      </c>
      <c r="C21" s="5" t="s">
        <v>180</v>
      </c>
      <c r="D21" s="29">
        <v>300</v>
      </c>
      <c r="E21" s="7">
        <v>300</v>
      </c>
      <c r="F21" s="7">
        <v>300</v>
      </c>
      <c r="G21" s="7">
        <v>300</v>
      </c>
      <c r="H21" s="7">
        <v>300</v>
      </c>
      <c r="I21" s="7">
        <v>300</v>
      </c>
      <c r="J21" s="70">
        <f t="shared" si="0"/>
        <v>1800</v>
      </c>
      <c r="K21" s="9">
        <f>K17</f>
        <v>0</v>
      </c>
      <c r="L21" s="9">
        <f>J21/6*K21</f>
        <v>0</v>
      </c>
      <c r="M21" s="21" t="s">
        <v>274</v>
      </c>
      <c r="N21" s="158" t="s">
        <v>309</v>
      </c>
    </row>
    <row r="22" spans="1:15" x14ac:dyDescent="0.25">
      <c r="A22" s="568"/>
      <c r="B22" s="79">
        <v>30054274</v>
      </c>
      <c r="C22" s="80" t="s">
        <v>181</v>
      </c>
      <c r="D22" s="81">
        <v>1000</v>
      </c>
      <c r="E22" s="82">
        <v>1000</v>
      </c>
      <c r="F22" s="82">
        <v>1000</v>
      </c>
      <c r="G22" s="82">
        <v>1000</v>
      </c>
      <c r="H22" s="82">
        <v>1000</v>
      </c>
      <c r="I22" s="82">
        <v>1000</v>
      </c>
      <c r="J22" s="70">
        <f t="shared" si="0"/>
        <v>6000</v>
      </c>
      <c r="K22" s="9">
        <f>K14</f>
        <v>0</v>
      </c>
      <c r="L22" s="91"/>
      <c r="M22" s="21" t="s">
        <v>274</v>
      </c>
      <c r="N22" s="158">
        <v>50</v>
      </c>
    </row>
    <row r="23" spans="1:15" x14ac:dyDescent="0.25">
      <c r="A23" s="568"/>
      <c r="B23" s="79">
        <v>30054233</v>
      </c>
      <c r="C23" s="80" t="s">
        <v>182</v>
      </c>
      <c r="D23" s="81">
        <v>1500</v>
      </c>
      <c r="E23" s="82">
        <v>1500</v>
      </c>
      <c r="F23" s="82">
        <v>1500</v>
      </c>
      <c r="G23" s="82">
        <v>1500</v>
      </c>
      <c r="H23" s="82">
        <v>1500</v>
      </c>
      <c r="I23" s="82">
        <v>1500</v>
      </c>
      <c r="J23" s="70">
        <f t="shared" si="0"/>
        <v>9000</v>
      </c>
      <c r="K23" s="9">
        <f>K17</f>
        <v>0</v>
      </c>
      <c r="L23" s="91"/>
      <c r="M23" s="21" t="s">
        <v>274</v>
      </c>
      <c r="N23" s="158">
        <v>50</v>
      </c>
    </row>
    <row r="24" spans="1:15" x14ac:dyDescent="0.25">
      <c r="A24" s="568"/>
      <c r="B24" s="83">
        <v>40715403</v>
      </c>
      <c r="C24" s="84" t="s">
        <v>183</v>
      </c>
      <c r="D24" s="85">
        <v>450</v>
      </c>
      <c r="E24" s="86">
        <v>450</v>
      </c>
      <c r="F24" s="86">
        <v>450</v>
      </c>
      <c r="G24" s="86">
        <v>450</v>
      </c>
      <c r="H24" s="86">
        <v>450</v>
      </c>
      <c r="I24" s="86">
        <v>450</v>
      </c>
      <c r="J24" s="70">
        <f t="shared" si="0"/>
        <v>2700</v>
      </c>
      <c r="K24" s="9">
        <f>K14</f>
        <v>0</v>
      </c>
      <c r="L24" s="91"/>
      <c r="M24" s="21" t="s">
        <v>274</v>
      </c>
      <c r="N24" s="158">
        <v>50</v>
      </c>
    </row>
    <row r="25" spans="1:15" x14ac:dyDescent="0.25">
      <c r="A25" s="568"/>
      <c r="B25" s="83">
        <v>40686986</v>
      </c>
      <c r="C25" s="84" t="s">
        <v>184</v>
      </c>
      <c r="D25" s="85">
        <v>700</v>
      </c>
      <c r="E25" s="86">
        <v>700</v>
      </c>
      <c r="F25" s="86">
        <v>700</v>
      </c>
      <c r="G25" s="86">
        <v>700</v>
      </c>
      <c r="H25" s="86">
        <v>700</v>
      </c>
      <c r="I25" s="86">
        <v>700</v>
      </c>
      <c r="J25" s="70">
        <f t="shared" si="0"/>
        <v>4200</v>
      </c>
      <c r="K25" s="9">
        <f>K17</f>
        <v>0</v>
      </c>
      <c r="L25" s="91"/>
      <c r="M25" s="21" t="s">
        <v>274</v>
      </c>
      <c r="N25" s="158">
        <v>50</v>
      </c>
    </row>
    <row r="26" spans="1:15" x14ac:dyDescent="0.25">
      <c r="A26" s="568"/>
      <c r="B26" s="87">
        <v>40689782</v>
      </c>
      <c r="C26" s="88" t="s">
        <v>185</v>
      </c>
      <c r="D26" s="89">
        <v>450</v>
      </c>
      <c r="E26" s="90">
        <v>450</v>
      </c>
      <c r="F26" s="90">
        <v>450</v>
      </c>
      <c r="G26" s="90">
        <v>450</v>
      </c>
      <c r="H26" s="90">
        <v>450</v>
      </c>
      <c r="I26" s="90">
        <v>450</v>
      </c>
      <c r="J26" s="70">
        <f t="shared" si="0"/>
        <v>2700</v>
      </c>
      <c r="K26" s="9">
        <f>K14</f>
        <v>0</v>
      </c>
      <c r="L26" s="91"/>
      <c r="M26" s="21" t="s">
        <v>274</v>
      </c>
      <c r="N26" s="158">
        <v>50</v>
      </c>
    </row>
    <row r="27" spans="1:15" x14ac:dyDescent="0.25">
      <c r="A27" s="568"/>
      <c r="B27" s="87">
        <v>40720143</v>
      </c>
      <c r="C27" s="88" t="s">
        <v>186</v>
      </c>
      <c r="D27" s="89">
        <v>700</v>
      </c>
      <c r="E27" s="90">
        <v>700</v>
      </c>
      <c r="F27" s="90">
        <v>700</v>
      </c>
      <c r="G27" s="90">
        <v>700</v>
      </c>
      <c r="H27" s="90">
        <v>700</v>
      </c>
      <c r="I27" s="90">
        <v>700</v>
      </c>
      <c r="J27" s="70">
        <f t="shared" si="0"/>
        <v>4200</v>
      </c>
      <c r="K27" s="9">
        <f>K17</f>
        <v>0</v>
      </c>
      <c r="L27" s="91"/>
      <c r="M27" s="21" t="s">
        <v>274</v>
      </c>
      <c r="N27" s="158">
        <v>50</v>
      </c>
    </row>
    <row r="28" spans="1:15" ht="15.75" thickBot="1" x14ac:dyDescent="0.3">
      <c r="A28" s="568"/>
      <c r="B28" s="63">
        <v>40692471</v>
      </c>
      <c r="C28" s="30" t="s">
        <v>187</v>
      </c>
      <c r="D28" s="64">
        <v>5750</v>
      </c>
      <c r="E28" s="65">
        <v>5750</v>
      </c>
      <c r="F28" s="65">
        <v>5750</v>
      </c>
      <c r="G28" s="65">
        <v>5750</v>
      </c>
      <c r="H28" s="65">
        <v>5750</v>
      </c>
      <c r="I28" s="65">
        <v>5750</v>
      </c>
      <c r="J28" s="70">
        <f t="shared" si="0"/>
        <v>34500</v>
      </c>
      <c r="K28" s="25"/>
      <c r="L28" s="92"/>
      <c r="M28" s="26" t="s">
        <v>274</v>
      </c>
      <c r="N28" s="159">
        <v>500</v>
      </c>
    </row>
    <row r="29" spans="1:15" ht="15.75" thickBot="1" x14ac:dyDescent="0.3">
      <c r="A29" s="310"/>
      <c r="B29" s="229" t="s">
        <v>594</v>
      </c>
      <c r="C29" s="234" t="s">
        <v>595</v>
      </c>
      <c r="D29" s="570">
        <v>23</v>
      </c>
      <c r="E29" s="571"/>
      <c r="F29" s="571"/>
      <c r="G29" s="571"/>
      <c r="H29" s="571"/>
      <c r="I29" s="571"/>
      <c r="J29" s="572"/>
      <c r="K29" s="284"/>
      <c r="L29" s="230">
        <f>K29*D29</f>
        <v>0</v>
      </c>
      <c r="M29" s="226"/>
      <c r="N29" s="227"/>
    </row>
    <row r="30" spans="1:15" ht="15.75" thickBot="1" x14ac:dyDescent="0.3">
      <c r="B30" s="671" t="s">
        <v>396</v>
      </c>
      <c r="C30" s="671"/>
      <c r="D30" s="671"/>
      <c r="E30" s="671"/>
      <c r="F30" s="671"/>
      <c r="G30" s="671"/>
      <c r="H30" s="671"/>
      <c r="I30" s="671"/>
      <c r="J30" s="671"/>
      <c r="K30" s="679"/>
      <c r="L30" s="382">
        <f>SUM(L6:L29)</f>
        <v>0</v>
      </c>
    </row>
    <row r="31" spans="1:15" ht="15.75" thickBot="1" x14ac:dyDescent="0.3"/>
    <row r="32" spans="1:15" ht="30" customHeight="1" x14ac:dyDescent="0.25">
      <c r="A32" s="689" t="s">
        <v>402</v>
      </c>
      <c r="C32" s="383" t="s">
        <v>293</v>
      </c>
      <c r="D32" s="527" t="s">
        <v>285</v>
      </c>
      <c r="E32" s="527"/>
      <c r="F32" s="528"/>
      <c r="G32" s="529" t="s">
        <v>283</v>
      </c>
      <c r="H32" s="530"/>
      <c r="I32" s="531" t="s">
        <v>282</v>
      </c>
      <c r="J32" s="669"/>
      <c r="K32" s="384" t="s">
        <v>284</v>
      </c>
      <c r="L32" s="748" t="s">
        <v>282</v>
      </c>
      <c r="M32" s="385" t="s">
        <v>292</v>
      </c>
      <c r="N32" s="641" t="s">
        <v>282</v>
      </c>
      <c r="O32" s="373"/>
    </row>
    <row r="33" spans="1:15" ht="30" customHeight="1" x14ac:dyDescent="0.25">
      <c r="A33" s="689"/>
      <c r="C33" s="386"/>
      <c r="D33" s="548"/>
      <c r="E33" s="548"/>
      <c r="F33" s="549"/>
      <c r="G33" s="544" t="s">
        <v>372</v>
      </c>
      <c r="H33" s="545"/>
      <c r="I33" s="533"/>
      <c r="J33" s="670"/>
      <c r="K33" s="687" t="s">
        <v>377</v>
      </c>
      <c r="L33" s="749"/>
      <c r="M33" s="688" t="s">
        <v>376</v>
      </c>
      <c r="N33" s="642"/>
      <c r="O33" s="374"/>
    </row>
    <row r="34" spans="1:15" ht="15.75" thickBot="1" x14ac:dyDescent="0.3">
      <c r="A34" s="689"/>
      <c r="C34" s="387" t="s">
        <v>289</v>
      </c>
      <c r="D34" s="519">
        <f>(J15+J23)/6</f>
        <v>1850</v>
      </c>
      <c r="E34" s="519"/>
      <c r="F34" s="520"/>
      <c r="G34" s="685"/>
      <c r="H34" s="686"/>
      <c r="I34" s="533"/>
      <c r="J34" s="670"/>
      <c r="K34" s="687"/>
      <c r="L34" s="749"/>
      <c r="M34" s="688"/>
      <c r="N34" s="642"/>
      <c r="O34" s="374"/>
    </row>
    <row r="35" spans="1:15" ht="15.75" thickBot="1" x14ac:dyDescent="0.3">
      <c r="A35" s="689"/>
      <c r="C35" s="386" t="s">
        <v>291</v>
      </c>
      <c r="D35" s="520"/>
      <c r="E35" s="537"/>
      <c r="F35" s="537"/>
      <c r="G35" s="750">
        <v>0</v>
      </c>
      <c r="H35" s="751"/>
      <c r="I35" s="523">
        <v>3</v>
      </c>
      <c r="J35" s="665"/>
      <c r="K35" s="463">
        <v>0</v>
      </c>
      <c r="L35" s="388">
        <v>2</v>
      </c>
      <c r="M35" s="464">
        <v>0</v>
      </c>
      <c r="N35" s="321">
        <v>1</v>
      </c>
      <c r="O35" s="374"/>
    </row>
    <row r="36" spans="1:15" ht="15.75" thickBot="1" x14ac:dyDescent="0.3">
      <c r="A36" s="689"/>
      <c r="C36" s="265" t="s">
        <v>287</v>
      </c>
      <c r="D36" s="540"/>
      <c r="E36" s="540"/>
      <c r="F36" s="541"/>
      <c r="G36" s="535">
        <v>615</v>
      </c>
      <c r="H36" s="536"/>
      <c r="I36" s="535">
        <f>G36*I35</f>
        <v>1845</v>
      </c>
      <c r="J36" s="655"/>
      <c r="K36" s="342">
        <f>D34/2</f>
        <v>925</v>
      </c>
      <c r="L36" s="341">
        <f>K36*L35</f>
        <v>1850</v>
      </c>
      <c r="M36" s="343">
        <f>D34/1</f>
        <v>1850</v>
      </c>
      <c r="N36" s="322">
        <f>M36*N35</f>
        <v>1850</v>
      </c>
      <c r="O36" s="323" t="s">
        <v>396</v>
      </c>
    </row>
    <row r="37" spans="1:15" ht="15.75" thickBot="1" x14ac:dyDescent="0.3">
      <c r="A37" s="689"/>
      <c r="C37" s="389" t="s">
        <v>288</v>
      </c>
      <c r="D37" s="742"/>
      <c r="E37" s="742"/>
      <c r="F37" s="743"/>
      <c r="G37" s="746"/>
      <c r="H37" s="747"/>
      <c r="I37" s="744">
        <f>(G36*I35*(1-G35)*$K$23)</f>
        <v>0</v>
      </c>
      <c r="J37" s="745"/>
      <c r="K37" s="390"/>
      <c r="L37" s="391">
        <f>K36*L35*(1-K35)*$K$23</f>
        <v>0</v>
      </c>
      <c r="M37" s="392"/>
      <c r="N37" s="393">
        <f>(M36*N35*(1-M35)*$K$23)</f>
        <v>0</v>
      </c>
      <c r="O37" s="394">
        <f>(I37+L37+N37)/3</f>
        <v>0</v>
      </c>
    </row>
    <row r="38" spans="1:15" ht="15.75" thickBot="1" x14ac:dyDescent="0.3">
      <c r="A38" s="689"/>
      <c r="C38" s="395"/>
      <c r="D38" s="396"/>
      <c r="E38" s="396"/>
      <c r="F38" s="397"/>
      <c r="G38" s="398"/>
      <c r="H38" s="397"/>
      <c r="I38" s="399"/>
      <c r="J38" s="400"/>
      <c r="K38" s="401"/>
      <c r="L38" s="402"/>
      <c r="M38" s="403"/>
      <c r="N38" s="404"/>
      <c r="O38" s="405"/>
    </row>
    <row r="39" spans="1:15" x14ac:dyDescent="0.25">
      <c r="A39" s="689"/>
      <c r="C39" s="274"/>
      <c r="D39" s="527" t="s">
        <v>285</v>
      </c>
      <c r="E39" s="527"/>
      <c r="F39" s="528"/>
      <c r="G39" s="529" t="s">
        <v>283</v>
      </c>
      <c r="H39" s="530"/>
      <c r="I39" s="531" t="s">
        <v>282</v>
      </c>
      <c r="J39" s="669"/>
      <c r="K39" s="384" t="s">
        <v>284</v>
      </c>
      <c r="L39" s="748" t="s">
        <v>282</v>
      </c>
      <c r="M39" s="385" t="s">
        <v>292</v>
      </c>
      <c r="N39" s="641" t="s">
        <v>282</v>
      </c>
      <c r="O39" s="373"/>
    </row>
    <row r="40" spans="1:15" x14ac:dyDescent="0.25">
      <c r="A40" s="689"/>
      <c r="C40" s="265"/>
      <c r="D40" s="548"/>
      <c r="E40" s="548"/>
      <c r="F40" s="549"/>
      <c r="G40" s="544" t="s">
        <v>582</v>
      </c>
      <c r="H40" s="545"/>
      <c r="I40" s="533"/>
      <c r="J40" s="670"/>
      <c r="K40" s="687" t="s">
        <v>583</v>
      </c>
      <c r="L40" s="749"/>
      <c r="M40" s="688" t="s">
        <v>584</v>
      </c>
      <c r="N40" s="642"/>
      <c r="O40" s="374"/>
    </row>
    <row r="41" spans="1:15" x14ac:dyDescent="0.25">
      <c r="A41" s="689"/>
      <c r="C41" s="265"/>
      <c r="D41" s="519">
        <f>(J21+J30)/6</f>
        <v>300</v>
      </c>
      <c r="E41" s="519"/>
      <c r="F41" s="520"/>
      <c r="G41" s="685"/>
      <c r="H41" s="686"/>
      <c r="I41" s="533"/>
      <c r="J41" s="670"/>
      <c r="K41" s="687"/>
      <c r="L41" s="749"/>
      <c r="M41" s="688"/>
      <c r="N41" s="642"/>
      <c r="O41" s="374"/>
    </row>
    <row r="42" spans="1:15" x14ac:dyDescent="0.25">
      <c r="A42" s="689"/>
      <c r="C42" s="387" t="s">
        <v>290</v>
      </c>
      <c r="D42" s="519">
        <f>D22+D14</f>
        <v>1230</v>
      </c>
      <c r="E42" s="519"/>
      <c r="F42" s="520"/>
      <c r="G42" s="542"/>
      <c r="H42" s="543"/>
      <c r="I42" s="542"/>
      <c r="J42" s="654"/>
      <c r="K42" s="339"/>
      <c r="L42" s="388"/>
      <c r="M42" s="340"/>
      <c r="N42" s="406"/>
      <c r="O42" s="374"/>
    </row>
    <row r="43" spans="1:15" ht="15.75" thickBot="1" x14ac:dyDescent="0.3">
      <c r="A43" s="689"/>
      <c r="C43" s="386" t="s">
        <v>286</v>
      </c>
      <c r="D43" s="520"/>
      <c r="E43" s="537"/>
      <c r="F43" s="537"/>
      <c r="G43" s="674">
        <v>0</v>
      </c>
      <c r="H43" s="675"/>
      <c r="I43" s="542">
        <v>3</v>
      </c>
      <c r="J43" s="654"/>
      <c r="K43" s="465">
        <v>0</v>
      </c>
      <c r="L43" s="388">
        <v>2</v>
      </c>
      <c r="M43" s="464">
        <v>0</v>
      </c>
      <c r="N43" s="406">
        <v>1</v>
      </c>
      <c r="O43" s="374"/>
    </row>
    <row r="44" spans="1:15" ht="15.75" thickBot="1" x14ac:dyDescent="0.3">
      <c r="A44" s="689"/>
      <c r="C44" s="265" t="s">
        <v>287</v>
      </c>
      <c r="D44" s="540"/>
      <c r="E44" s="540"/>
      <c r="F44" s="541"/>
      <c r="G44" s="523">
        <f>D42/3</f>
        <v>410</v>
      </c>
      <c r="H44" s="524"/>
      <c r="I44" s="542">
        <f>I43*G44</f>
        <v>1230</v>
      </c>
      <c r="J44" s="654"/>
      <c r="K44" s="342">
        <f>D42/2</f>
        <v>615</v>
      </c>
      <c r="L44" s="341">
        <f>K44*L43</f>
        <v>1230</v>
      </c>
      <c r="M44" s="343">
        <f>D42/1</f>
        <v>1230</v>
      </c>
      <c r="N44" s="407">
        <f>M44*N43</f>
        <v>1230</v>
      </c>
      <c r="O44" s="323" t="s">
        <v>396</v>
      </c>
    </row>
    <row r="45" spans="1:15" ht="15.75" thickBot="1" x14ac:dyDescent="0.3">
      <c r="A45" s="689"/>
      <c r="C45" s="270" t="s">
        <v>288</v>
      </c>
      <c r="D45" s="408"/>
      <c r="E45" s="409"/>
      <c r="F45" s="409"/>
      <c r="G45" s="409"/>
      <c r="H45" s="409"/>
      <c r="I45" s="525">
        <f>(G44*I43*(1-G43)*$K$22)</f>
        <v>0</v>
      </c>
      <c r="J45" s="645"/>
      <c r="K45" s="410"/>
      <c r="L45" s="411">
        <f>K44*L43*(1-K43)*$K$22</f>
        <v>0</v>
      </c>
      <c r="M45" s="412"/>
      <c r="N45" s="324">
        <f>(M44*N43*(1-M43)*$K$22)</f>
        <v>0</v>
      </c>
      <c r="O45" s="273">
        <f>(I45+L45+N45)/3</f>
        <v>0</v>
      </c>
    </row>
    <row r="46" spans="1:15" x14ac:dyDescent="0.25">
      <c r="A46" s="689"/>
      <c r="C46" s="413"/>
      <c r="D46" s="414"/>
      <c r="E46" s="415"/>
      <c r="F46" s="415"/>
      <c r="G46" s="415"/>
      <c r="H46" s="415"/>
      <c r="I46" s="416"/>
      <c r="J46" s="414"/>
      <c r="K46" s="415"/>
      <c r="L46" s="415"/>
      <c r="M46" s="415"/>
      <c r="N46" s="417"/>
      <c r="O46" s="401"/>
    </row>
    <row r="47" spans="1:15" ht="19.5" thickBot="1" x14ac:dyDescent="0.35">
      <c r="A47" s="689"/>
      <c r="C47" s="418"/>
      <c r="D47" s="419"/>
      <c r="E47" s="419"/>
      <c r="F47" s="419"/>
      <c r="G47" s="419"/>
      <c r="H47" s="419"/>
      <c r="I47" s="420"/>
      <c r="J47" s="419"/>
      <c r="K47" s="419"/>
      <c r="L47" s="419"/>
      <c r="M47" s="419"/>
      <c r="N47" s="419"/>
    </row>
    <row r="48" spans="1:15" x14ac:dyDescent="0.25">
      <c r="A48" s="689"/>
      <c r="C48" s="421" t="s">
        <v>300</v>
      </c>
      <c r="D48" s="639" t="s">
        <v>285</v>
      </c>
      <c r="E48" s="527"/>
      <c r="F48" s="640"/>
      <c r="G48" s="729" t="s">
        <v>283</v>
      </c>
      <c r="H48" s="752"/>
      <c r="I48" s="531" t="s">
        <v>282</v>
      </c>
      <c r="J48" s="669"/>
      <c r="K48" s="326" t="s">
        <v>284</v>
      </c>
      <c r="L48" s="546" t="s">
        <v>282</v>
      </c>
      <c r="M48" s="422" t="s">
        <v>292</v>
      </c>
      <c r="N48" s="637" t="s">
        <v>282</v>
      </c>
      <c r="O48" s="373"/>
    </row>
    <row r="49" spans="1:15" x14ac:dyDescent="0.25">
      <c r="A49" s="689"/>
      <c r="C49" s="423"/>
      <c r="D49" s="667"/>
      <c r="E49" s="548"/>
      <c r="F49" s="668"/>
      <c r="G49" s="718" t="s">
        <v>373</v>
      </c>
      <c r="H49" s="719"/>
      <c r="I49" s="533"/>
      <c r="J49" s="670"/>
      <c r="K49" s="666" t="s">
        <v>374</v>
      </c>
      <c r="L49" s="547"/>
      <c r="M49" s="724" t="s">
        <v>375</v>
      </c>
      <c r="N49" s="638"/>
      <c r="O49" s="374"/>
    </row>
    <row r="50" spans="1:15" ht="42" customHeight="1" x14ac:dyDescent="0.25">
      <c r="A50" s="689"/>
      <c r="C50" s="424" t="s">
        <v>299</v>
      </c>
      <c r="D50" s="733">
        <f>D27+D19</f>
        <v>960</v>
      </c>
      <c r="E50" s="537"/>
      <c r="F50" s="734"/>
      <c r="G50" s="720"/>
      <c r="H50" s="721"/>
      <c r="I50" s="533"/>
      <c r="J50" s="670"/>
      <c r="K50" s="666"/>
      <c r="L50" s="547"/>
      <c r="M50" s="724"/>
      <c r="N50" s="638"/>
      <c r="O50" s="374"/>
    </row>
    <row r="51" spans="1:15" ht="15.75" thickBot="1" x14ac:dyDescent="0.3">
      <c r="A51" s="689"/>
      <c r="C51" s="423" t="s">
        <v>291</v>
      </c>
      <c r="D51" s="733"/>
      <c r="E51" s="537"/>
      <c r="F51" s="734"/>
      <c r="G51" s="735">
        <v>0</v>
      </c>
      <c r="H51" s="736"/>
      <c r="I51" s="523">
        <v>3</v>
      </c>
      <c r="J51" s="665"/>
      <c r="K51" s="363">
        <v>0</v>
      </c>
      <c r="L51" s="267">
        <v>2</v>
      </c>
      <c r="M51" s="467">
        <v>0</v>
      </c>
      <c r="N51" s="330">
        <v>1</v>
      </c>
      <c r="O51" s="374"/>
    </row>
    <row r="52" spans="1:15" ht="15.75" thickBot="1" x14ac:dyDescent="0.3">
      <c r="A52" s="689"/>
      <c r="C52" s="329" t="s">
        <v>287</v>
      </c>
      <c r="D52" s="739"/>
      <c r="E52" s="740"/>
      <c r="F52" s="741"/>
      <c r="G52" s="704">
        <f>D50/3</f>
        <v>320</v>
      </c>
      <c r="H52" s="716"/>
      <c r="I52" s="535">
        <f>I51*G52</f>
        <v>960</v>
      </c>
      <c r="J52" s="656"/>
      <c r="K52" s="341">
        <f>D50/2</f>
        <v>480</v>
      </c>
      <c r="L52" s="332">
        <f>K52*L51</f>
        <v>960</v>
      </c>
      <c r="M52" s="29">
        <f>D50/1</f>
        <v>960</v>
      </c>
      <c r="N52" s="4">
        <f>N51*M52</f>
        <v>960</v>
      </c>
      <c r="O52" s="323" t="s">
        <v>396</v>
      </c>
    </row>
    <row r="53" spans="1:15" ht="15.75" thickBot="1" x14ac:dyDescent="0.3">
      <c r="A53" s="689"/>
      <c r="C53" s="346" t="s">
        <v>288</v>
      </c>
      <c r="D53" s="652"/>
      <c r="E53" s="540"/>
      <c r="F53" s="653"/>
      <c r="G53" s="704"/>
      <c r="H53" s="716"/>
      <c r="I53" s="737">
        <f>(G52*I51*(1-G51)*$K$27)</f>
        <v>0</v>
      </c>
      <c r="J53" s="738"/>
      <c r="K53" s="341"/>
      <c r="L53" s="425">
        <f>K52*L51*(1-K51)*$K$27</f>
        <v>0</v>
      </c>
      <c r="M53" s="29"/>
      <c r="N53" s="426">
        <f>(M52*N51*(1-M51)*$K$27)</f>
        <v>0</v>
      </c>
      <c r="O53" s="273">
        <f>(I53+L53+N53)/3</f>
        <v>0</v>
      </c>
    </row>
    <row r="54" spans="1:15" ht="36" customHeight="1" x14ac:dyDescent="0.25">
      <c r="A54" s="689"/>
      <c r="C54" s="424" t="s">
        <v>301</v>
      </c>
      <c r="D54" s="652">
        <f>D26+D18</f>
        <v>625</v>
      </c>
      <c r="E54" s="540"/>
      <c r="F54" s="653"/>
      <c r="G54" s="704"/>
      <c r="H54" s="716"/>
      <c r="I54" s="542"/>
      <c r="J54" s="716"/>
      <c r="K54" s="388"/>
      <c r="L54" s="339"/>
      <c r="M54" s="427"/>
      <c r="N54" s="340"/>
      <c r="O54" s="374"/>
    </row>
    <row r="55" spans="1:15" ht="15.75" thickBot="1" x14ac:dyDescent="0.3">
      <c r="A55" s="689"/>
      <c r="C55" s="423" t="s">
        <v>286</v>
      </c>
      <c r="D55" s="733"/>
      <c r="E55" s="537"/>
      <c r="F55" s="734"/>
      <c r="G55" s="735">
        <v>0</v>
      </c>
      <c r="H55" s="736"/>
      <c r="I55" s="542">
        <v>2</v>
      </c>
      <c r="J55" s="716"/>
      <c r="K55" s="361">
        <v>0</v>
      </c>
      <c r="L55" s="339">
        <v>1</v>
      </c>
      <c r="M55" s="466">
        <v>0</v>
      </c>
      <c r="N55" s="340">
        <v>1</v>
      </c>
      <c r="O55" s="374"/>
    </row>
    <row r="56" spans="1:15" ht="15.75" thickBot="1" x14ac:dyDescent="0.3">
      <c r="A56" s="689"/>
      <c r="C56" s="428" t="s">
        <v>287</v>
      </c>
      <c r="D56" s="690">
        <f>(I55*G56)+(L55*K56)+(N55*M56)</f>
        <v>1830</v>
      </c>
      <c r="E56" s="521"/>
      <c r="F56" s="691"/>
      <c r="G56" s="651">
        <v>210</v>
      </c>
      <c r="H56" s="665"/>
      <c r="I56" s="542"/>
      <c r="J56" s="716"/>
      <c r="K56" s="341">
        <v>450</v>
      </c>
      <c r="L56" s="342">
        <f>K56*L50</f>
        <v>0</v>
      </c>
      <c r="M56" s="29">
        <v>960</v>
      </c>
      <c r="N56" s="343">
        <f>N55*M56</f>
        <v>960</v>
      </c>
      <c r="O56" s="323" t="s">
        <v>396</v>
      </c>
    </row>
    <row r="57" spans="1:15" ht="15.75" thickBot="1" x14ac:dyDescent="0.3">
      <c r="A57" s="689"/>
      <c r="C57" s="265" t="s">
        <v>288</v>
      </c>
      <c r="D57" s="429"/>
      <c r="E57" s="430"/>
      <c r="F57" s="430"/>
      <c r="G57" s="430"/>
      <c r="H57" s="430"/>
      <c r="I57" s="525">
        <f>(G56*I55*(1-G55)*$K$26)</f>
        <v>0</v>
      </c>
      <c r="J57" s="646"/>
      <c r="K57" s="344"/>
      <c r="L57" s="335">
        <f>K56*L55*(1-K55)*$K$26</f>
        <v>0</v>
      </c>
      <c r="M57" s="29"/>
      <c r="N57" s="426">
        <f>(M56*N55*(1-M55)*$K$26)</f>
        <v>0</v>
      </c>
      <c r="O57" s="273">
        <f>(I57+L57+N57)/3</f>
        <v>0</v>
      </c>
    </row>
    <row r="58" spans="1:15" ht="15.75" thickBot="1" x14ac:dyDescent="0.3">
      <c r="A58" s="689"/>
      <c r="C58" s="431"/>
      <c r="D58" s="432"/>
      <c r="E58" s="433"/>
      <c r="F58" s="433"/>
      <c r="G58" s="433"/>
      <c r="H58" s="433"/>
      <c r="I58" s="434"/>
      <c r="J58" s="435"/>
      <c r="K58" s="436"/>
      <c r="L58" s="437"/>
      <c r="M58" s="438"/>
      <c r="N58" s="439"/>
      <c r="O58" s="401"/>
    </row>
    <row r="59" spans="1:15" ht="15.75" thickBot="1" x14ac:dyDescent="0.3">
      <c r="A59" s="689"/>
    </row>
    <row r="60" spans="1:15" x14ac:dyDescent="0.25">
      <c r="A60" s="689"/>
      <c r="C60" s="440" t="s">
        <v>304</v>
      </c>
      <c r="D60" s="639" t="s">
        <v>285</v>
      </c>
      <c r="E60" s="527"/>
      <c r="F60" s="640"/>
      <c r="G60" s="529" t="s">
        <v>283</v>
      </c>
      <c r="H60" s="530"/>
      <c r="I60" s="531" t="s">
        <v>282</v>
      </c>
      <c r="J60" s="669"/>
      <c r="K60" s="326" t="s">
        <v>284</v>
      </c>
      <c r="L60" s="546" t="s">
        <v>282</v>
      </c>
      <c r="M60" s="327" t="s">
        <v>292</v>
      </c>
      <c r="N60" s="637" t="s">
        <v>282</v>
      </c>
      <c r="O60" s="373"/>
    </row>
    <row r="61" spans="1:15" x14ac:dyDescent="0.25">
      <c r="A61" s="689"/>
      <c r="C61" s="423"/>
      <c r="D61" s="667"/>
      <c r="E61" s="548"/>
      <c r="F61" s="668"/>
      <c r="G61" s="718" t="s">
        <v>378</v>
      </c>
      <c r="H61" s="719"/>
      <c r="I61" s="533"/>
      <c r="J61" s="670"/>
      <c r="K61" s="666" t="s">
        <v>379</v>
      </c>
      <c r="L61" s="547"/>
      <c r="M61" s="644" t="s">
        <v>380</v>
      </c>
      <c r="N61" s="638"/>
      <c r="O61" s="374"/>
    </row>
    <row r="62" spans="1:15" x14ac:dyDescent="0.25">
      <c r="A62" s="689"/>
      <c r="C62" s="441" t="s">
        <v>294</v>
      </c>
      <c r="D62" s="726">
        <f>D28</f>
        <v>5750</v>
      </c>
      <c r="E62" s="727"/>
      <c r="F62" s="728"/>
      <c r="G62" s="720"/>
      <c r="H62" s="721"/>
      <c r="I62" s="533"/>
      <c r="J62" s="670"/>
      <c r="K62" s="666"/>
      <c r="L62" s="547"/>
      <c r="M62" s="644"/>
      <c r="N62" s="638"/>
      <c r="O62" s="374"/>
    </row>
    <row r="63" spans="1:15" ht="15.75" thickBot="1" x14ac:dyDescent="0.3">
      <c r="A63" s="689"/>
      <c r="C63" s="423" t="s">
        <v>291</v>
      </c>
      <c r="D63" s="660"/>
      <c r="E63" s="519"/>
      <c r="F63" s="661"/>
      <c r="G63" s="674">
        <v>0</v>
      </c>
      <c r="H63" s="675"/>
      <c r="I63" s="523">
        <v>3</v>
      </c>
      <c r="J63" s="665"/>
      <c r="K63" s="363">
        <v>0</v>
      </c>
      <c r="L63" s="267">
        <v>2</v>
      </c>
      <c r="M63" s="359">
        <v>0</v>
      </c>
      <c r="N63" s="330">
        <v>1</v>
      </c>
      <c r="O63" s="374"/>
    </row>
    <row r="64" spans="1:15" ht="15.75" thickBot="1" x14ac:dyDescent="0.3">
      <c r="A64" s="689"/>
      <c r="C64" s="441" t="s">
        <v>295</v>
      </c>
      <c r="D64" s="726">
        <f>(I63*G64)+(L63*K64)+(N63*M64)</f>
        <v>17200</v>
      </c>
      <c r="E64" s="727"/>
      <c r="F64" s="728"/>
      <c r="G64" s="542">
        <v>1900</v>
      </c>
      <c r="H64" s="654"/>
      <c r="I64" s="655">
        <f>I63*G64</f>
        <v>5700</v>
      </c>
      <c r="J64" s="656"/>
      <c r="K64" s="341">
        <f>D62/2</f>
        <v>2875</v>
      </c>
      <c r="L64" s="332">
        <f>K64*L63</f>
        <v>5750</v>
      </c>
      <c r="M64" s="6">
        <f>D62/1</f>
        <v>5750</v>
      </c>
      <c r="N64" s="4">
        <f>N63*M64</f>
        <v>5750</v>
      </c>
      <c r="O64" s="323" t="s">
        <v>396</v>
      </c>
    </row>
    <row r="65" spans="1:15" ht="15.75" thickBot="1" x14ac:dyDescent="0.3">
      <c r="A65" s="689"/>
      <c r="C65" s="329" t="s">
        <v>288</v>
      </c>
      <c r="D65" s="690"/>
      <c r="E65" s="521"/>
      <c r="F65" s="691"/>
      <c r="G65" s="523"/>
      <c r="H65" s="692"/>
      <c r="I65" s="645">
        <f>(G64*I63*(1-G63)*$K$28)</f>
        <v>0</v>
      </c>
      <c r="J65" s="646"/>
      <c r="K65" s="344"/>
      <c r="L65" s="335">
        <f>K64*L63*(1-K63)*$K$28</f>
        <v>0</v>
      </c>
      <c r="M65" s="199"/>
      <c r="N65" s="336">
        <f>(M64*N63*(1-M63)*$K$28)</f>
        <v>0</v>
      </c>
      <c r="O65" s="273">
        <f>(I65+L65+N65)/3</f>
        <v>0</v>
      </c>
    </row>
    <row r="66" spans="1:15" x14ac:dyDescent="0.25">
      <c r="A66" s="689"/>
      <c r="C66" s="442"/>
      <c r="D66" s="433"/>
      <c r="E66" s="433"/>
      <c r="F66" s="433"/>
      <c r="G66" s="433"/>
      <c r="H66" s="443"/>
      <c r="I66" s="444"/>
      <c r="J66" s="444"/>
      <c r="K66" s="444"/>
      <c r="L66" s="444"/>
      <c r="M66" s="444"/>
      <c r="N66" s="445"/>
      <c r="O66" s="401"/>
    </row>
    <row r="67" spans="1:15" ht="15.75" thickBot="1" x14ac:dyDescent="0.3">
      <c r="A67" s="689"/>
    </row>
    <row r="68" spans="1:15" x14ac:dyDescent="0.25">
      <c r="A68" s="689"/>
      <c r="C68" s="142" t="s">
        <v>302</v>
      </c>
      <c r="D68" s="639" t="s">
        <v>285</v>
      </c>
      <c r="E68" s="527"/>
      <c r="F68" s="640"/>
      <c r="G68" s="729" t="s">
        <v>283</v>
      </c>
      <c r="H68" s="530"/>
      <c r="I68" s="531" t="s">
        <v>282</v>
      </c>
      <c r="J68" s="669"/>
      <c r="K68" s="446" t="s">
        <v>284</v>
      </c>
      <c r="L68" s="546" t="s">
        <v>282</v>
      </c>
      <c r="M68" s="422" t="s">
        <v>292</v>
      </c>
      <c r="N68" s="637" t="s">
        <v>282</v>
      </c>
      <c r="O68" s="373"/>
    </row>
    <row r="69" spans="1:15" x14ac:dyDescent="0.25">
      <c r="A69" s="689"/>
      <c r="C69" s="423"/>
      <c r="D69" s="667"/>
      <c r="E69" s="548"/>
      <c r="F69" s="668"/>
      <c r="G69" s="718" t="s">
        <v>373</v>
      </c>
      <c r="H69" s="719"/>
      <c r="I69" s="533"/>
      <c r="J69" s="670"/>
      <c r="K69" s="722" t="s">
        <v>298</v>
      </c>
      <c r="L69" s="547"/>
      <c r="M69" s="724" t="s">
        <v>297</v>
      </c>
      <c r="N69" s="638"/>
      <c r="O69" s="374"/>
    </row>
    <row r="70" spans="1:15" ht="15.75" thickBot="1" x14ac:dyDescent="0.3">
      <c r="A70" s="689"/>
      <c r="C70" s="94" t="s">
        <v>303</v>
      </c>
      <c r="D70" s="705">
        <f>D17+D25</f>
        <v>960</v>
      </c>
      <c r="E70" s="706"/>
      <c r="F70" s="707"/>
      <c r="G70" s="720"/>
      <c r="H70" s="721"/>
      <c r="I70" s="730"/>
      <c r="J70" s="731"/>
      <c r="K70" s="723"/>
      <c r="L70" s="732"/>
      <c r="M70" s="725"/>
      <c r="N70" s="717"/>
      <c r="O70" s="374"/>
    </row>
    <row r="71" spans="1:15" ht="15.75" thickBot="1" x14ac:dyDescent="0.3">
      <c r="A71" s="689"/>
      <c r="C71" s="447" t="s">
        <v>291</v>
      </c>
      <c r="D71" s="694"/>
      <c r="E71" s="695"/>
      <c r="F71" s="696"/>
      <c r="G71" s="697">
        <v>0</v>
      </c>
      <c r="H71" s="710"/>
      <c r="I71" s="711">
        <v>3</v>
      </c>
      <c r="J71" s="712"/>
      <c r="K71" s="469">
        <v>0</v>
      </c>
      <c r="L71" s="448">
        <v>2</v>
      </c>
      <c r="M71" s="470">
        <v>0</v>
      </c>
      <c r="N71" s="471">
        <v>1</v>
      </c>
      <c r="O71" s="374"/>
    </row>
    <row r="72" spans="1:15" ht="15.75" thickBot="1" x14ac:dyDescent="0.3">
      <c r="A72" s="689"/>
      <c r="C72" s="449" t="s">
        <v>287</v>
      </c>
      <c r="D72" s="713"/>
      <c r="E72" s="714"/>
      <c r="F72" s="715"/>
      <c r="G72" s="703">
        <f>D70/3</f>
        <v>320</v>
      </c>
      <c r="H72" s="655"/>
      <c r="I72" s="655">
        <f>G72*I71</f>
        <v>960</v>
      </c>
      <c r="J72" s="655"/>
      <c r="K72" s="450">
        <f>D70/2</f>
        <v>480</v>
      </c>
      <c r="L72" s="450">
        <f>K72*L71</f>
        <v>960</v>
      </c>
      <c r="M72" s="472">
        <f>D70*1</f>
        <v>960</v>
      </c>
      <c r="N72" s="472">
        <f>M72*N71</f>
        <v>960</v>
      </c>
      <c r="O72" s="323" t="s">
        <v>396</v>
      </c>
    </row>
    <row r="73" spans="1:15" ht="15.75" thickBot="1" x14ac:dyDescent="0.3">
      <c r="A73" s="689"/>
      <c r="C73" s="329" t="s">
        <v>288</v>
      </c>
      <c r="D73" s="652"/>
      <c r="E73" s="540"/>
      <c r="F73" s="653"/>
      <c r="G73" s="704"/>
      <c r="H73" s="654"/>
      <c r="I73" s="693">
        <f>(G72*I71*(1-G71)*$K$25)</f>
        <v>0</v>
      </c>
      <c r="J73" s="693"/>
      <c r="K73" s="451"/>
      <c r="L73" s="452">
        <f>K72*L71*(1-K71)*$K$25</f>
        <v>0</v>
      </c>
      <c r="M73" s="7"/>
      <c r="N73" s="473">
        <f>(M72*N71*(1-M71)*$K$25)</f>
        <v>0</v>
      </c>
      <c r="O73" s="273">
        <f>(I73+L73+N73)/3</f>
        <v>0</v>
      </c>
    </row>
    <row r="74" spans="1:15" ht="15.75" thickBot="1" x14ac:dyDescent="0.3">
      <c r="A74" s="689"/>
      <c r="C74" s="94" t="s">
        <v>296</v>
      </c>
      <c r="D74" s="705">
        <f>D24+D16</f>
        <v>625</v>
      </c>
      <c r="E74" s="706"/>
      <c r="F74" s="707"/>
      <c r="G74" s="708"/>
      <c r="H74" s="709"/>
      <c r="I74" s="709"/>
      <c r="J74" s="709"/>
      <c r="K74" s="453"/>
      <c r="L74" s="453"/>
      <c r="M74" s="474"/>
      <c r="N74" s="474"/>
      <c r="O74" s="374"/>
    </row>
    <row r="75" spans="1:15" ht="15.75" thickBot="1" x14ac:dyDescent="0.3">
      <c r="A75" s="689"/>
      <c r="C75" s="447" t="s">
        <v>286</v>
      </c>
      <c r="D75" s="694"/>
      <c r="E75" s="695"/>
      <c r="F75" s="696"/>
      <c r="G75" s="697">
        <v>0</v>
      </c>
      <c r="H75" s="698"/>
      <c r="I75" s="699">
        <v>3</v>
      </c>
      <c r="J75" s="699"/>
      <c r="K75" s="468">
        <v>0</v>
      </c>
      <c r="L75" s="454">
        <v>2</v>
      </c>
      <c r="M75" s="475">
        <v>0</v>
      </c>
      <c r="N75" s="476">
        <v>1</v>
      </c>
      <c r="O75" s="374"/>
    </row>
    <row r="76" spans="1:15" ht="15.75" thickBot="1" x14ac:dyDescent="0.3">
      <c r="A76" s="689"/>
      <c r="C76" s="455" t="s">
        <v>287</v>
      </c>
      <c r="D76" s="700"/>
      <c r="E76" s="701"/>
      <c r="F76" s="702"/>
      <c r="G76" s="703">
        <v>210</v>
      </c>
      <c r="H76" s="655"/>
      <c r="I76" s="655">
        <f>I75*G76</f>
        <v>630</v>
      </c>
      <c r="J76" s="655"/>
      <c r="K76" s="450">
        <v>310</v>
      </c>
      <c r="L76" s="450">
        <f>L75*K76</f>
        <v>620</v>
      </c>
      <c r="M76" s="472">
        <f>D74/1</f>
        <v>625</v>
      </c>
      <c r="N76" s="472">
        <f>M76</f>
        <v>625</v>
      </c>
      <c r="O76" s="323" t="s">
        <v>396</v>
      </c>
    </row>
    <row r="77" spans="1:15" ht="15.75" thickBot="1" x14ac:dyDescent="0.3">
      <c r="A77" s="689"/>
      <c r="C77" s="265" t="s">
        <v>288</v>
      </c>
      <c r="D77" s="289"/>
      <c r="E77" s="456"/>
      <c r="F77" s="456"/>
      <c r="G77" s="456"/>
      <c r="H77" s="457"/>
      <c r="I77" s="693">
        <f>(G76*I75*(1-G75)*$K$24)</f>
        <v>0</v>
      </c>
      <c r="J77" s="693"/>
      <c r="K77" s="451"/>
      <c r="L77" s="452">
        <f>K76*L75*(1-K75)*$K$24</f>
        <v>0</v>
      </c>
      <c r="M77" s="7"/>
      <c r="N77" s="473">
        <f>(M76*N75*(1-M75)*$K$24)</f>
        <v>0</v>
      </c>
      <c r="O77" s="273">
        <f>(I77+L77+N77)/3</f>
        <v>0</v>
      </c>
    </row>
    <row r="78" spans="1:15" x14ac:dyDescent="0.25">
      <c r="A78" s="689"/>
      <c r="C78" s="458"/>
      <c r="D78" s="432"/>
      <c r="E78" s="433"/>
      <c r="F78" s="433"/>
      <c r="G78" s="433"/>
      <c r="H78" s="443"/>
      <c r="I78" s="459"/>
      <c r="J78" s="460"/>
      <c r="K78" s="461"/>
      <c r="L78" s="460"/>
      <c r="M78" s="462"/>
      <c r="N78" s="461"/>
      <c r="O78" s="401"/>
    </row>
    <row r="81" spans="3:14" ht="15.75" thickBot="1" x14ac:dyDescent="0.3"/>
    <row r="82" spans="3:14" ht="21.75" thickBot="1" x14ac:dyDescent="0.4">
      <c r="C82" s="627" t="s">
        <v>397</v>
      </c>
      <c r="D82" s="628"/>
      <c r="E82" s="628"/>
      <c r="F82" s="628"/>
      <c r="G82" s="628"/>
      <c r="H82" s="628"/>
      <c r="I82" s="628"/>
      <c r="J82" s="628"/>
      <c r="K82" s="628"/>
      <c r="L82" s="628"/>
      <c r="M82" s="629">
        <f>O77+O73+O65+O57+O53+O45+O37+L30</f>
        <v>0</v>
      </c>
      <c r="N82" s="630"/>
    </row>
  </sheetData>
  <sheetProtection selectLockedCells="1"/>
  <mergeCells count="126">
    <mergeCell ref="N48:N50"/>
    <mergeCell ref="B4:C4"/>
    <mergeCell ref="D4:J4"/>
    <mergeCell ref="I45:J45"/>
    <mergeCell ref="G43:H43"/>
    <mergeCell ref="I42:J42"/>
    <mergeCell ref="D44:F44"/>
    <mergeCell ref="I44:J44"/>
    <mergeCell ref="G44:H44"/>
    <mergeCell ref="I43:J43"/>
    <mergeCell ref="D49:F49"/>
    <mergeCell ref="G49:H50"/>
    <mergeCell ref="K49:K50"/>
    <mergeCell ref="M49:M50"/>
    <mergeCell ref="D50:F50"/>
    <mergeCell ref="L48:L50"/>
    <mergeCell ref="D48:F48"/>
    <mergeCell ref="G48:H48"/>
    <mergeCell ref="I48:J50"/>
    <mergeCell ref="G39:H39"/>
    <mergeCell ref="I39:J41"/>
    <mergeCell ref="L39:L41"/>
    <mergeCell ref="N39:N41"/>
    <mergeCell ref="N32:N34"/>
    <mergeCell ref="M33:M34"/>
    <mergeCell ref="D37:F37"/>
    <mergeCell ref="I37:J37"/>
    <mergeCell ref="G37:H37"/>
    <mergeCell ref="L32:L34"/>
    <mergeCell ref="I32:J34"/>
    <mergeCell ref="D33:F33"/>
    <mergeCell ref="G33:H34"/>
    <mergeCell ref="D36:F36"/>
    <mergeCell ref="G36:H36"/>
    <mergeCell ref="I36:J36"/>
    <mergeCell ref="G35:H35"/>
    <mergeCell ref="I35:J35"/>
    <mergeCell ref="K33:K34"/>
    <mergeCell ref="D52:F52"/>
    <mergeCell ref="G54:H54"/>
    <mergeCell ref="D40:F40"/>
    <mergeCell ref="A5:A28"/>
    <mergeCell ref="D32:F32"/>
    <mergeCell ref="D34:F34"/>
    <mergeCell ref="G32:H32"/>
    <mergeCell ref="D43:F43"/>
    <mergeCell ref="D35:F35"/>
    <mergeCell ref="D42:F42"/>
    <mergeCell ref="G42:H42"/>
    <mergeCell ref="D29:J29"/>
    <mergeCell ref="L60:L62"/>
    <mergeCell ref="N60:N62"/>
    <mergeCell ref="D61:F61"/>
    <mergeCell ref="G61:H62"/>
    <mergeCell ref="K61:K62"/>
    <mergeCell ref="M61:M62"/>
    <mergeCell ref="D62:F62"/>
    <mergeCell ref="D39:F39"/>
    <mergeCell ref="D51:F51"/>
    <mergeCell ref="G51:H51"/>
    <mergeCell ref="I51:J51"/>
    <mergeCell ref="D55:F55"/>
    <mergeCell ref="G55:H55"/>
    <mergeCell ref="I55:J55"/>
    <mergeCell ref="D56:F56"/>
    <mergeCell ref="G56:H56"/>
    <mergeCell ref="I56:J56"/>
    <mergeCell ref="D60:F60"/>
    <mergeCell ref="G60:H60"/>
    <mergeCell ref="G52:H52"/>
    <mergeCell ref="I52:J52"/>
    <mergeCell ref="D53:F53"/>
    <mergeCell ref="G53:H53"/>
    <mergeCell ref="I53:J53"/>
    <mergeCell ref="N68:N70"/>
    <mergeCell ref="D69:F69"/>
    <mergeCell ref="G69:H70"/>
    <mergeCell ref="K69:K70"/>
    <mergeCell ref="M69:M70"/>
    <mergeCell ref="D70:F70"/>
    <mergeCell ref="D64:F64"/>
    <mergeCell ref="G64:H64"/>
    <mergeCell ref="I64:J64"/>
    <mergeCell ref="D68:F68"/>
    <mergeCell ref="G68:H68"/>
    <mergeCell ref="I68:J70"/>
    <mergeCell ref="L68:L70"/>
    <mergeCell ref="G74:H74"/>
    <mergeCell ref="I74:J74"/>
    <mergeCell ref="D71:F71"/>
    <mergeCell ref="G71:H71"/>
    <mergeCell ref="I71:J71"/>
    <mergeCell ref="D72:F72"/>
    <mergeCell ref="G72:H72"/>
    <mergeCell ref="I72:J72"/>
    <mergeCell ref="I54:J54"/>
    <mergeCell ref="I57:J57"/>
    <mergeCell ref="D63:F63"/>
    <mergeCell ref="G63:H63"/>
    <mergeCell ref="I63:J63"/>
    <mergeCell ref="D54:F54"/>
    <mergeCell ref="I60:J62"/>
    <mergeCell ref="G40:H41"/>
    <mergeCell ref="K40:K41"/>
    <mergeCell ref="M40:M41"/>
    <mergeCell ref="D41:F41"/>
    <mergeCell ref="B1:M1"/>
    <mergeCell ref="A2:M2"/>
    <mergeCell ref="B30:K30"/>
    <mergeCell ref="C82:L82"/>
    <mergeCell ref="M82:N82"/>
    <mergeCell ref="A32:A78"/>
    <mergeCell ref="D65:F65"/>
    <mergeCell ref="G65:H65"/>
    <mergeCell ref="I65:J65"/>
    <mergeCell ref="I77:J77"/>
    <mergeCell ref="D75:F75"/>
    <mergeCell ref="G75:H75"/>
    <mergeCell ref="I75:J75"/>
    <mergeCell ref="D76:F76"/>
    <mergeCell ref="G76:H76"/>
    <mergeCell ref="I76:J76"/>
    <mergeCell ref="D73:F73"/>
    <mergeCell ref="G73:H73"/>
    <mergeCell ref="I73:J73"/>
    <mergeCell ref="D74:F7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6"/>
  <dimension ref="B1:O114"/>
  <sheetViews>
    <sheetView tabSelected="1" topLeftCell="B1" zoomScaleNormal="100" workbookViewId="0">
      <selection activeCell="G8" sqref="G8"/>
    </sheetView>
  </sheetViews>
  <sheetFormatPr baseColWidth="10" defaultColWidth="11.42578125" defaultRowHeight="15" x14ac:dyDescent="0.25"/>
  <cols>
    <col min="1" max="1" width="11.42578125" style="1"/>
    <col min="2" max="2" width="18.42578125" style="1" customWidth="1"/>
    <col min="3" max="3" width="11.42578125" style="1"/>
    <col min="4" max="4" width="54.85546875" style="1" customWidth="1"/>
    <col min="5" max="5" width="35.7109375" style="1" customWidth="1"/>
    <col min="6" max="6" width="23.42578125" style="1" customWidth="1"/>
    <col min="7" max="7" width="12.140625" style="1" bestFit="1" customWidth="1"/>
    <col min="8" max="8" width="11.42578125" style="1"/>
    <col min="9" max="9" width="23.7109375" style="1" customWidth="1"/>
    <col min="10" max="10" width="11.42578125" style="1"/>
    <col min="11" max="11" width="15.42578125" style="1" bestFit="1" customWidth="1"/>
    <col min="12" max="16384" width="11.42578125" style="1"/>
  </cols>
  <sheetData>
    <row r="1" spans="2:14" ht="15.75" thickBot="1" x14ac:dyDescent="0.3">
      <c r="B1" s="149">
        <v>2018041063</v>
      </c>
      <c r="C1" s="573" t="s">
        <v>386</v>
      </c>
      <c r="D1" s="573"/>
      <c r="E1" s="573"/>
      <c r="F1" s="573"/>
      <c r="G1" s="573"/>
      <c r="H1" s="573"/>
      <c r="I1" s="574"/>
    </row>
    <row r="2" spans="2:14" ht="15.75" thickBot="1" x14ac:dyDescent="0.3">
      <c r="B2" s="512" t="s">
        <v>609</v>
      </c>
      <c r="C2" s="513"/>
      <c r="D2" s="513"/>
      <c r="E2" s="513"/>
      <c r="F2" s="513"/>
      <c r="G2" s="513"/>
      <c r="H2" s="513"/>
      <c r="I2" s="514"/>
    </row>
    <row r="3" spans="2:14" ht="15.75" thickBot="1" x14ac:dyDescent="0.3"/>
    <row r="4" spans="2:14" ht="30.75" thickBot="1" x14ac:dyDescent="0.3">
      <c r="B4" s="254" t="s">
        <v>398</v>
      </c>
      <c r="C4" s="288" t="s">
        <v>430</v>
      </c>
      <c r="D4" s="486" t="s">
        <v>423</v>
      </c>
      <c r="E4" s="550"/>
      <c r="F4" s="552"/>
      <c r="G4" s="552"/>
      <c r="H4" s="552"/>
      <c r="I4" s="552"/>
    </row>
    <row r="5" spans="2:14" ht="60.75" thickBot="1" x14ac:dyDescent="0.3">
      <c r="B5" s="288" t="s">
        <v>406</v>
      </c>
      <c r="C5" s="487"/>
      <c r="D5" s="290" t="s">
        <v>400</v>
      </c>
      <c r="E5" s="483" t="s">
        <v>424</v>
      </c>
      <c r="F5" s="484" t="s">
        <v>425</v>
      </c>
      <c r="G5" s="484" t="s">
        <v>426</v>
      </c>
      <c r="H5" s="484" t="s">
        <v>427</v>
      </c>
      <c r="I5" s="351" t="s">
        <v>442</v>
      </c>
    </row>
    <row r="6" spans="2:14" x14ac:dyDescent="0.25">
      <c r="B6" s="488"/>
      <c r="C6" s="489"/>
      <c r="D6" s="490" t="s">
        <v>506</v>
      </c>
      <c r="E6" s="753" t="s">
        <v>598</v>
      </c>
      <c r="F6" s="754"/>
      <c r="G6" s="754"/>
      <c r="H6" s="754"/>
      <c r="I6" s="756"/>
    </row>
    <row r="7" spans="2:14" x14ac:dyDescent="0.25">
      <c r="B7" s="488"/>
      <c r="C7" s="491" t="s">
        <v>431</v>
      </c>
      <c r="D7" s="760" t="s">
        <v>601</v>
      </c>
      <c r="E7" s="761"/>
      <c r="F7" s="761"/>
      <c r="G7" s="761"/>
      <c r="H7" s="761"/>
      <c r="I7" s="762"/>
    </row>
    <row r="8" spans="2:14" x14ac:dyDescent="0.25">
      <c r="B8" s="488"/>
      <c r="C8" s="491" t="s">
        <v>476</v>
      </c>
      <c r="D8" s="492" t="s">
        <v>507</v>
      </c>
      <c r="E8" s="493" t="s">
        <v>473</v>
      </c>
      <c r="F8" s="165" t="s">
        <v>441</v>
      </c>
      <c r="G8" s="477"/>
      <c r="H8" s="165">
        <v>20</v>
      </c>
      <c r="I8" s="167">
        <f t="shared" ref="I8:I37" si="0">G8*H8</f>
        <v>0</v>
      </c>
    </row>
    <row r="9" spans="2:14" x14ac:dyDescent="0.25">
      <c r="B9" s="488"/>
      <c r="C9" s="491" t="s">
        <v>477</v>
      </c>
      <c r="D9" s="492" t="s">
        <v>508</v>
      </c>
      <c r="E9" s="493" t="s">
        <v>472</v>
      </c>
      <c r="F9" s="165" t="s">
        <v>441</v>
      </c>
      <c r="G9" s="167">
        <f>$G$8</f>
        <v>0</v>
      </c>
      <c r="H9" s="165">
        <v>200</v>
      </c>
      <c r="I9" s="167">
        <f t="shared" si="0"/>
        <v>0</v>
      </c>
    </row>
    <row r="10" spans="2:14" x14ac:dyDescent="0.25">
      <c r="B10" s="488"/>
      <c r="C10" s="491" t="s">
        <v>478</v>
      </c>
      <c r="D10" s="492" t="s">
        <v>509</v>
      </c>
      <c r="E10" s="493" t="s">
        <v>472</v>
      </c>
      <c r="F10" s="165" t="s">
        <v>441</v>
      </c>
      <c r="G10" s="167">
        <f t="shared" ref="G10:G38" si="1">$G$8</f>
        <v>0</v>
      </c>
      <c r="H10" s="165">
        <v>80</v>
      </c>
      <c r="I10" s="167">
        <f t="shared" si="0"/>
        <v>0</v>
      </c>
    </row>
    <row r="11" spans="2:14" x14ac:dyDescent="0.25">
      <c r="B11" s="488"/>
      <c r="C11" s="491" t="s">
        <v>479</v>
      </c>
      <c r="D11" s="492" t="s">
        <v>510</v>
      </c>
      <c r="E11" s="493" t="s">
        <v>472</v>
      </c>
      <c r="F11" s="165" t="s">
        <v>441</v>
      </c>
      <c r="G11" s="167">
        <f t="shared" si="1"/>
        <v>0</v>
      </c>
      <c r="H11" s="165">
        <v>600</v>
      </c>
      <c r="I11" s="167">
        <f t="shared" si="0"/>
        <v>0</v>
      </c>
    </row>
    <row r="12" spans="2:14" x14ac:dyDescent="0.25">
      <c r="B12" s="488"/>
      <c r="C12" s="491" t="s">
        <v>480</v>
      </c>
      <c r="D12" s="492" t="s">
        <v>511</v>
      </c>
      <c r="E12" s="493" t="s">
        <v>472</v>
      </c>
      <c r="F12" s="165" t="s">
        <v>441</v>
      </c>
      <c r="G12" s="167">
        <f t="shared" si="1"/>
        <v>0</v>
      </c>
      <c r="H12" s="165">
        <v>400</v>
      </c>
      <c r="I12" s="167">
        <f t="shared" si="0"/>
        <v>0</v>
      </c>
    </row>
    <row r="13" spans="2:14" x14ac:dyDescent="0.25">
      <c r="B13" s="488"/>
      <c r="C13" s="491" t="s">
        <v>481</v>
      </c>
      <c r="D13" s="492" t="s">
        <v>512</v>
      </c>
      <c r="E13" s="493" t="s">
        <v>472</v>
      </c>
      <c r="F13" s="165" t="s">
        <v>441</v>
      </c>
      <c r="G13" s="167">
        <f t="shared" si="1"/>
        <v>0</v>
      </c>
      <c r="H13" s="165">
        <v>50</v>
      </c>
      <c r="I13" s="167">
        <f t="shared" si="0"/>
        <v>0</v>
      </c>
      <c r="N13" s="168"/>
    </row>
    <row r="14" spans="2:14" x14ac:dyDescent="0.25">
      <c r="B14" s="488"/>
      <c r="C14" s="491" t="s">
        <v>482</v>
      </c>
      <c r="D14" s="492" t="s">
        <v>513</v>
      </c>
      <c r="E14" s="493" t="s">
        <v>471</v>
      </c>
      <c r="F14" s="165" t="s">
        <v>441</v>
      </c>
      <c r="G14" s="167">
        <f t="shared" si="1"/>
        <v>0</v>
      </c>
      <c r="H14" s="165">
        <v>50</v>
      </c>
      <c r="I14" s="167">
        <f t="shared" si="0"/>
        <v>0</v>
      </c>
      <c r="N14" s="168"/>
    </row>
    <row r="15" spans="2:14" x14ac:dyDescent="0.25">
      <c r="B15" s="488"/>
      <c r="C15" s="491" t="s">
        <v>483</v>
      </c>
      <c r="D15" s="492" t="s">
        <v>514</v>
      </c>
      <c r="E15" s="493" t="s">
        <v>474</v>
      </c>
      <c r="F15" s="165" t="s">
        <v>441</v>
      </c>
      <c r="G15" s="167">
        <f t="shared" si="1"/>
        <v>0</v>
      </c>
      <c r="H15" s="165">
        <v>100</v>
      </c>
      <c r="I15" s="167">
        <f t="shared" si="0"/>
        <v>0</v>
      </c>
      <c r="N15" s="168"/>
    </row>
    <row r="16" spans="2:14" x14ac:dyDescent="0.25">
      <c r="B16" s="488"/>
      <c r="C16" s="491" t="s">
        <v>484</v>
      </c>
      <c r="D16" s="492" t="s">
        <v>515</v>
      </c>
      <c r="E16" s="493" t="s">
        <v>474</v>
      </c>
      <c r="F16" s="165" t="s">
        <v>441</v>
      </c>
      <c r="G16" s="167">
        <f t="shared" si="1"/>
        <v>0</v>
      </c>
      <c r="H16" s="165">
        <v>1500</v>
      </c>
      <c r="I16" s="167">
        <f t="shared" si="0"/>
        <v>0</v>
      </c>
      <c r="N16" s="168"/>
    </row>
    <row r="17" spans="2:14" x14ac:dyDescent="0.25">
      <c r="B17" s="488"/>
      <c r="C17" s="491" t="s">
        <v>485</v>
      </c>
      <c r="D17" s="492" t="s">
        <v>516</v>
      </c>
      <c r="E17" s="493" t="s">
        <v>474</v>
      </c>
      <c r="F17" s="165" t="s">
        <v>441</v>
      </c>
      <c r="G17" s="167">
        <f t="shared" si="1"/>
        <v>0</v>
      </c>
      <c r="H17" s="165">
        <v>100</v>
      </c>
      <c r="I17" s="167">
        <f t="shared" si="0"/>
        <v>0</v>
      </c>
      <c r="N17" s="168"/>
    </row>
    <row r="18" spans="2:14" x14ac:dyDescent="0.25">
      <c r="B18" s="488"/>
      <c r="C18" s="491" t="s">
        <v>486</v>
      </c>
      <c r="D18" s="492" t="s">
        <v>517</v>
      </c>
      <c r="E18" s="493" t="s">
        <v>474</v>
      </c>
      <c r="F18" s="165" t="s">
        <v>441</v>
      </c>
      <c r="G18" s="167">
        <f t="shared" si="1"/>
        <v>0</v>
      </c>
      <c r="H18" s="165">
        <v>50</v>
      </c>
      <c r="I18" s="167">
        <f t="shared" si="0"/>
        <v>0</v>
      </c>
      <c r="N18" s="168"/>
    </row>
    <row r="19" spans="2:14" x14ac:dyDescent="0.25">
      <c r="B19" s="488"/>
      <c r="C19" s="491" t="s">
        <v>487</v>
      </c>
      <c r="D19" s="492" t="s">
        <v>518</v>
      </c>
      <c r="E19" s="493" t="s">
        <v>474</v>
      </c>
      <c r="F19" s="165" t="s">
        <v>441</v>
      </c>
      <c r="G19" s="167">
        <f t="shared" si="1"/>
        <v>0</v>
      </c>
      <c r="H19" s="165">
        <v>100</v>
      </c>
      <c r="I19" s="167">
        <f t="shared" si="0"/>
        <v>0</v>
      </c>
      <c r="N19" s="168"/>
    </row>
    <row r="20" spans="2:14" x14ac:dyDescent="0.25">
      <c r="B20" s="488"/>
      <c r="C20" s="491" t="s">
        <v>488</v>
      </c>
      <c r="D20" s="492" t="s">
        <v>519</v>
      </c>
      <c r="E20" s="493" t="s">
        <v>474</v>
      </c>
      <c r="F20" s="165" t="s">
        <v>441</v>
      </c>
      <c r="G20" s="167">
        <f t="shared" si="1"/>
        <v>0</v>
      </c>
      <c r="H20" s="165">
        <v>100</v>
      </c>
      <c r="I20" s="167">
        <f t="shared" si="0"/>
        <v>0</v>
      </c>
      <c r="N20" s="168"/>
    </row>
    <row r="21" spans="2:14" x14ac:dyDescent="0.25">
      <c r="B21" s="488"/>
      <c r="C21" s="491" t="s">
        <v>489</v>
      </c>
      <c r="D21" s="492" t="s">
        <v>520</v>
      </c>
      <c r="E21" s="493" t="s">
        <v>474</v>
      </c>
      <c r="F21" s="165" t="s">
        <v>441</v>
      </c>
      <c r="G21" s="167">
        <f t="shared" si="1"/>
        <v>0</v>
      </c>
      <c r="H21" s="165">
        <v>100</v>
      </c>
      <c r="I21" s="167">
        <f t="shared" si="0"/>
        <v>0</v>
      </c>
      <c r="N21" s="168"/>
    </row>
    <row r="22" spans="2:14" x14ac:dyDescent="0.25">
      <c r="B22" s="488"/>
      <c r="C22" s="491" t="s">
        <v>490</v>
      </c>
      <c r="D22" s="492" t="s">
        <v>521</v>
      </c>
      <c r="E22" s="493" t="s">
        <v>475</v>
      </c>
      <c r="F22" s="165" t="s">
        <v>441</v>
      </c>
      <c r="G22" s="167">
        <f t="shared" si="1"/>
        <v>0</v>
      </c>
      <c r="H22" s="165">
        <v>50</v>
      </c>
      <c r="I22" s="167">
        <f t="shared" si="0"/>
        <v>0</v>
      </c>
      <c r="N22" s="168"/>
    </row>
    <row r="23" spans="2:14" x14ac:dyDescent="0.25">
      <c r="B23" s="488"/>
      <c r="C23" s="491" t="s">
        <v>491</v>
      </c>
      <c r="D23" s="492" t="s">
        <v>522</v>
      </c>
      <c r="E23" s="493" t="s">
        <v>475</v>
      </c>
      <c r="F23" s="165" t="s">
        <v>441</v>
      </c>
      <c r="G23" s="167">
        <f t="shared" si="1"/>
        <v>0</v>
      </c>
      <c r="H23" s="165">
        <v>60</v>
      </c>
      <c r="I23" s="167">
        <f t="shared" si="0"/>
        <v>0</v>
      </c>
      <c r="N23" s="168"/>
    </row>
    <row r="24" spans="2:14" x14ac:dyDescent="0.25">
      <c r="B24" s="488"/>
      <c r="C24" s="491" t="s">
        <v>492</v>
      </c>
      <c r="D24" s="492" t="s">
        <v>523</v>
      </c>
      <c r="E24" s="493" t="s">
        <v>475</v>
      </c>
      <c r="F24" s="165" t="s">
        <v>441</v>
      </c>
      <c r="G24" s="167">
        <f t="shared" si="1"/>
        <v>0</v>
      </c>
      <c r="H24" s="165">
        <v>20</v>
      </c>
      <c r="I24" s="167">
        <f t="shared" si="0"/>
        <v>0</v>
      </c>
    </row>
    <row r="25" spans="2:14" x14ac:dyDescent="0.25">
      <c r="B25" s="488"/>
      <c r="C25" s="491" t="s">
        <v>493</v>
      </c>
      <c r="D25" s="494" t="s">
        <v>548</v>
      </c>
      <c r="E25" s="493" t="s">
        <v>474</v>
      </c>
      <c r="F25" s="165" t="s">
        <v>441</v>
      </c>
      <c r="G25" s="167">
        <f t="shared" si="1"/>
        <v>0</v>
      </c>
      <c r="H25" s="165">
        <v>20</v>
      </c>
      <c r="I25" s="167">
        <f t="shared" si="0"/>
        <v>0</v>
      </c>
    </row>
    <row r="26" spans="2:14" x14ac:dyDescent="0.25">
      <c r="B26" s="488"/>
      <c r="C26" s="491" t="s">
        <v>494</v>
      </c>
      <c r="D26" s="494" t="s">
        <v>549</v>
      </c>
      <c r="E26" s="493" t="s">
        <v>475</v>
      </c>
      <c r="F26" s="165" t="s">
        <v>441</v>
      </c>
      <c r="G26" s="167">
        <f t="shared" si="1"/>
        <v>0</v>
      </c>
      <c r="H26" s="165">
        <v>5</v>
      </c>
      <c r="I26" s="167">
        <f t="shared" si="0"/>
        <v>0</v>
      </c>
    </row>
    <row r="27" spans="2:14" x14ac:dyDescent="0.25">
      <c r="B27" s="488"/>
      <c r="C27" s="491" t="s">
        <v>495</v>
      </c>
      <c r="D27" s="494" t="s">
        <v>550</v>
      </c>
      <c r="E27" s="493" t="s">
        <v>473</v>
      </c>
      <c r="F27" s="165" t="s">
        <v>441</v>
      </c>
      <c r="G27" s="167">
        <f t="shared" si="1"/>
        <v>0</v>
      </c>
      <c r="H27" s="165">
        <v>40</v>
      </c>
      <c r="I27" s="167">
        <f t="shared" si="0"/>
        <v>0</v>
      </c>
    </row>
    <row r="28" spans="2:14" x14ac:dyDescent="0.25">
      <c r="B28" s="488"/>
      <c r="C28" s="491" t="s">
        <v>496</v>
      </c>
      <c r="D28" s="494" t="s">
        <v>551</v>
      </c>
      <c r="E28" s="493" t="s">
        <v>472</v>
      </c>
      <c r="F28" s="165" t="s">
        <v>441</v>
      </c>
      <c r="G28" s="167">
        <f t="shared" si="1"/>
        <v>0</v>
      </c>
      <c r="H28" s="165">
        <v>50</v>
      </c>
      <c r="I28" s="167">
        <f t="shared" si="0"/>
        <v>0</v>
      </c>
    </row>
    <row r="29" spans="2:14" x14ac:dyDescent="0.25">
      <c r="B29" s="488"/>
      <c r="C29" s="491" t="s">
        <v>497</v>
      </c>
      <c r="D29" s="494" t="s">
        <v>552</v>
      </c>
      <c r="E29" s="493" t="s">
        <v>472</v>
      </c>
      <c r="F29" s="165" t="s">
        <v>441</v>
      </c>
      <c r="G29" s="167">
        <f t="shared" si="1"/>
        <v>0</v>
      </c>
      <c r="H29" s="165">
        <v>50</v>
      </c>
      <c r="I29" s="167">
        <f t="shared" si="0"/>
        <v>0</v>
      </c>
    </row>
    <row r="30" spans="2:14" x14ac:dyDescent="0.25">
      <c r="B30" s="488"/>
      <c r="C30" s="491" t="s">
        <v>498</v>
      </c>
      <c r="D30" s="494" t="s">
        <v>553</v>
      </c>
      <c r="E30" s="493" t="s">
        <v>472</v>
      </c>
      <c r="F30" s="165" t="s">
        <v>441</v>
      </c>
      <c r="G30" s="167">
        <f t="shared" si="1"/>
        <v>0</v>
      </c>
      <c r="H30" s="165">
        <v>50</v>
      </c>
      <c r="I30" s="167">
        <f t="shared" si="0"/>
        <v>0</v>
      </c>
    </row>
    <row r="31" spans="2:14" x14ac:dyDescent="0.25">
      <c r="B31" s="488"/>
      <c r="C31" s="491" t="s">
        <v>499</v>
      </c>
      <c r="D31" s="494" t="s">
        <v>554</v>
      </c>
      <c r="E31" s="493" t="s">
        <v>474</v>
      </c>
      <c r="F31" s="165" t="s">
        <v>441</v>
      </c>
      <c r="G31" s="167">
        <f t="shared" si="1"/>
        <v>0</v>
      </c>
      <c r="H31" s="165">
        <v>20</v>
      </c>
      <c r="I31" s="167">
        <f t="shared" si="0"/>
        <v>0</v>
      </c>
    </row>
    <row r="32" spans="2:14" x14ac:dyDescent="0.25">
      <c r="B32" s="488"/>
      <c r="C32" s="491" t="s">
        <v>500</v>
      </c>
      <c r="D32" s="494" t="s">
        <v>555</v>
      </c>
      <c r="E32" s="493" t="s">
        <v>474</v>
      </c>
      <c r="F32" s="165" t="s">
        <v>441</v>
      </c>
      <c r="G32" s="167">
        <f t="shared" si="1"/>
        <v>0</v>
      </c>
      <c r="H32" s="165">
        <v>20</v>
      </c>
      <c r="I32" s="167">
        <f t="shared" si="0"/>
        <v>0</v>
      </c>
    </row>
    <row r="33" spans="2:9" x14ac:dyDescent="0.25">
      <c r="B33" s="488"/>
      <c r="C33" s="491" t="s">
        <v>501</v>
      </c>
      <c r="D33" s="494" t="s">
        <v>556</v>
      </c>
      <c r="E33" s="493" t="s">
        <v>475</v>
      </c>
      <c r="F33" s="165" t="s">
        <v>441</v>
      </c>
      <c r="G33" s="167">
        <f t="shared" si="1"/>
        <v>0</v>
      </c>
      <c r="H33" s="165">
        <v>10</v>
      </c>
      <c r="I33" s="167">
        <f t="shared" si="0"/>
        <v>0</v>
      </c>
    </row>
    <row r="34" spans="2:9" x14ac:dyDescent="0.25">
      <c r="B34" s="488"/>
      <c r="C34" s="491" t="s">
        <v>502</v>
      </c>
      <c r="D34" s="494" t="s">
        <v>557</v>
      </c>
      <c r="E34" s="493" t="s">
        <v>475</v>
      </c>
      <c r="F34" s="165" t="s">
        <v>441</v>
      </c>
      <c r="G34" s="167">
        <f t="shared" si="1"/>
        <v>0</v>
      </c>
      <c r="H34" s="165">
        <v>5</v>
      </c>
      <c r="I34" s="167">
        <f t="shared" si="0"/>
        <v>0</v>
      </c>
    </row>
    <row r="35" spans="2:9" x14ac:dyDescent="0.25">
      <c r="B35" s="488"/>
      <c r="C35" s="491" t="s">
        <v>503</v>
      </c>
      <c r="D35" s="494" t="s">
        <v>558</v>
      </c>
      <c r="E35" s="493" t="s">
        <v>473</v>
      </c>
      <c r="F35" s="165" t="s">
        <v>441</v>
      </c>
      <c r="G35" s="167">
        <f t="shared" si="1"/>
        <v>0</v>
      </c>
      <c r="H35" s="165">
        <v>50</v>
      </c>
      <c r="I35" s="167">
        <f t="shared" si="0"/>
        <v>0</v>
      </c>
    </row>
    <row r="36" spans="2:9" x14ac:dyDescent="0.25">
      <c r="B36" s="488"/>
      <c r="C36" s="491" t="s">
        <v>568</v>
      </c>
      <c r="D36" s="492" t="s">
        <v>572</v>
      </c>
      <c r="E36" s="493" t="s">
        <v>505</v>
      </c>
      <c r="F36" s="165" t="s">
        <v>441</v>
      </c>
      <c r="G36" s="167">
        <f t="shared" si="1"/>
        <v>0</v>
      </c>
      <c r="H36" s="165">
        <v>2000</v>
      </c>
      <c r="I36" s="167">
        <f t="shared" si="0"/>
        <v>0</v>
      </c>
    </row>
    <row r="37" spans="2:9" ht="30" x14ac:dyDescent="0.25">
      <c r="B37" s="488"/>
      <c r="C37" s="491" t="s">
        <v>569</v>
      </c>
      <c r="D37" s="492" t="s">
        <v>573</v>
      </c>
      <c r="E37" s="493" t="s">
        <v>505</v>
      </c>
      <c r="F37" s="165" t="s">
        <v>441</v>
      </c>
      <c r="G37" s="167">
        <f t="shared" si="1"/>
        <v>0</v>
      </c>
      <c r="H37" s="165"/>
      <c r="I37" s="167">
        <f t="shared" si="0"/>
        <v>0</v>
      </c>
    </row>
    <row r="38" spans="2:9" x14ac:dyDescent="0.25">
      <c r="B38" s="488"/>
      <c r="C38" s="491" t="s">
        <v>570</v>
      </c>
      <c r="D38" s="492" t="s">
        <v>574</v>
      </c>
      <c r="E38" s="493" t="s">
        <v>505</v>
      </c>
      <c r="F38" s="165" t="s">
        <v>441</v>
      </c>
      <c r="G38" s="167">
        <f t="shared" si="1"/>
        <v>0</v>
      </c>
      <c r="H38" s="165">
        <v>200</v>
      </c>
      <c r="I38" s="167"/>
    </row>
    <row r="39" spans="2:9" s="171" customFormat="1" ht="90.75" thickBot="1" x14ac:dyDescent="0.3">
      <c r="B39" s="488"/>
      <c r="C39" s="495" t="s">
        <v>571</v>
      </c>
      <c r="D39" s="496" t="s">
        <v>602</v>
      </c>
      <c r="E39" s="497" t="s">
        <v>505</v>
      </c>
      <c r="F39" s="235" t="s">
        <v>441</v>
      </c>
      <c r="G39" s="236">
        <f>G8</f>
        <v>0</v>
      </c>
      <c r="H39" s="235">
        <v>800</v>
      </c>
      <c r="I39" s="172"/>
    </row>
    <row r="40" spans="2:9" ht="15.75" thickBot="1" x14ac:dyDescent="0.3">
      <c r="B40" s="3"/>
      <c r="C40" s="757"/>
      <c r="D40" s="758"/>
      <c r="E40" s="758"/>
      <c r="F40" s="758"/>
      <c r="G40" s="758"/>
      <c r="H40" s="759"/>
      <c r="I40" s="498">
        <f>SUM(I7:I39)</f>
        <v>0</v>
      </c>
    </row>
    <row r="41" spans="2:9" ht="15.75" thickBot="1" x14ac:dyDescent="0.3">
      <c r="B41" s="3"/>
      <c r="C41" s="3"/>
      <c r="D41" s="3"/>
      <c r="E41" s="3"/>
      <c r="F41" s="3"/>
      <c r="G41" s="3"/>
      <c r="H41" s="3"/>
      <c r="I41" s="3"/>
    </row>
    <row r="42" spans="2:9" ht="30.75" thickBot="1" x14ac:dyDescent="0.3">
      <c r="B42" s="254" t="s">
        <v>398</v>
      </c>
      <c r="C42" s="288" t="s">
        <v>430</v>
      </c>
      <c r="D42" s="486" t="s">
        <v>423</v>
      </c>
      <c r="E42" s="550"/>
      <c r="F42" s="552"/>
      <c r="G42" s="552"/>
      <c r="H42" s="552"/>
      <c r="I42" s="551"/>
    </row>
    <row r="43" spans="2:9" ht="60" x14ac:dyDescent="0.25">
      <c r="B43" s="567" t="s">
        <v>407</v>
      </c>
      <c r="C43" s="499"/>
      <c r="D43" s="353" t="s">
        <v>400</v>
      </c>
      <c r="E43" s="500" t="s">
        <v>424</v>
      </c>
      <c r="F43" s="501" t="s">
        <v>425</v>
      </c>
      <c r="G43" s="501" t="s">
        <v>426</v>
      </c>
      <c r="H43" s="501" t="s">
        <v>427</v>
      </c>
      <c r="I43" s="259" t="s">
        <v>442</v>
      </c>
    </row>
    <row r="44" spans="2:9" ht="30" customHeight="1" x14ac:dyDescent="0.25">
      <c r="B44" s="568"/>
      <c r="C44" s="491"/>
      <c r="D44" s="502" t="s">
        <v>444</v>
      </c>
      <c r="E44" s="753" t="s">
        <v>599</v>
      </c>
      <c r="F44" s="754"/>
      <c r="G44" s="754"/>
      <c r="H44" s="754"/>
      <c r="I44" s="755"/>
    </row>
    <row r="45" spans="2:9" ht="30" customHeight="1" x14ac:dyDescent="0.25">
      <c r="B45" s="568"/>
      <c r="C45" s="491" t="s">
        <v>280</v>
      </c>
      <c r="D45" s="760" t="s">
        <v>600</v>
      </c>
      <c r="E45" s="761"/>
      <c r="F45" s="761"/>
      <c r="G45" s="761"/>
      <c r="H45" s="761"/>
      <c r="I45" s="642"/>
    </row>
    <row r="46" spans="2:9" x14ac:dyDescent="0.25">
      <c r="B46" s="568"/>
      <c r="C46" s="491" t="s">
        <v>433</v>
      </c>
      <c r="D46" s="492" t="s">
        <v>449</v>
      </c>
      <c r="E46" s="493" t="s">
        <v>473</v>
      </c>
      <c r="F46" s="165" t="s">
        <v>441</v>
      </c>
      <c r="G46" s="477">
        <v>0</v>
      </c>
      <c r="H46" s="165">
        <v>10</v>
      </c>
      <c r="I46" s="205">
        <f t="shared" ref="I46:I71" si="2">G46*H46</f>
        <v>0</v>
      </c>
    </row>
    <row r="47" spans="2:9" x14ac:dyDescent="0.25">
      <c r="B47" s="568"/>
      <c r="C47" s="491" t="s">
        <v>434</v>
      </c>
      <c r="D47" s="492" t="s">
        <v>450</v>
      </c>
      <c r="E47" s="493" t="s">
        <v>472</v>
      </c>
      <c r="F47" s="165" t="s">
        <v>441</v>
      </c>
      <c r="G47" s="167">
        <f t="shared" ref="G47:G70" si="3">$G$46</f>
        <v>0</v>
      </c>
      <c r="H47" s="165">
        <v>100</v>
      </c>
      <c r="I47" s="205">
        <f t="shared" si="2"/>
        <v>0</v>
      </c>
    </row>
    <row r="48" spans="2:9" x14ac:dyDescent="0.25">
      <c r="B48" s="568"/>
      <c r="C48" s="491" t="s">
        <v>435</v>
      </c>
      <c r="D48" s="492" t="s">
        <v>451</v>
      </c>
      <c r="E48" s="493" t="s">
        <v>472</v>
      </c>
      <c r="F48" s="165" t="s">
        <v>441</v>
      </c>
      <c r="G48" s="167">
        <f t="shared" si="3"/>
        <v>0</v>
      </c>
      <c r="H48" s="165">
        <v>20</v>
      </c>
      <c r="I48" s="205">
        <f t="shared" si="2"/>
        <v>0</v>
      </c>
    </row>
    <row r="49" spans="2:9" x14ac:dyDescent="0.25">
      <c r="B49" s="568"/>
      <c r="C49" s="491" t="s">
        <v>436</v>
      </c>
      <c r="D49" s="492" t="s">
        <v>452</v>
      </c>
      <c r="E49" s="493" t="s">
        <v>472</v>
      </c>
      <c r="F49" s="165" t="s">
        <v>441</v>
      </c>
      <c r="G49" s="167">
        <f t="shared" si="3"/>
        <v>0</v>
      </c>
      <c r="H49" s="165">
        <v>20</v>
      </c>
      <c r="I49" s="205">
        <f t="shared" si="2"/>
        <v>0</v>
      </c>
    </row>
    <row r="50" spans="2:9" x14ac:dyDescent="0.25">
      <c r="B50" s="568"/>
      <c r="C50" s="491" t="s">
        <v>524</v>
      </c>
      <c r="D50" s="492" t="s">
        <v>453</v>
      </c>
      <c r="E50" s="493" t="s">
        <v>472</v>
      </c>
      <c r="F50" s="165" t="s">
        <v>441</v>
      </c>
      <c r="G50" s="167">
        <f t="shared" si="3"/>
        <v>0</v>
      </c>
      <c r="H50" s="165">
        <v>100</v>
      </c>
      <c r="I50" s="205">
        <f t="shared" si="2"/>
        <v>0</v>
      </c>
    </row>
    <row r="51" spans="2:9" x14ac:dyDescent="0.25">
      <c r="B51" s="568"/>
      <c r="C51" s="491" t="s">
        <v>525</v>
      </c>
      <c r="D51" s="492" t="s">
        <v>454</v>
      </c>
      <c r="E51" s="493" t="s">
        <v>472</v>
      </c>
      <c r="F51" s="165" t="s">
        <v>441</v>
      </c>
      <c r="G51" s="167">
        <f t="shared" si="3"/>
        <v>0</v>
      </c>
      <c r="H51" s="165">
        <v>50</v>
      </c>
      <c r="I51" s="205">
        <f t="shared" si="2"/>
        <v>0</v>
      </c>
    </row>
    <row r="52" spans="2:9" x14ac:dyDescent="0.25">
      <c r="B52" s="568"/>
      <c r="C52" s="491" t="s">
        <v>526</v>
      </c>
      <c r="D52" s="492" t="s">
        <v>455</v>
      </c>
      <c r="E52" s="493" t="s">
        <v>471</v>
      </c>
      <c r="F52" s="165" t="s">
        <v>441</v>
      </c>
      <c r="G52" s="167">
        <f t="shared" si="3"/>
        <v>0</v>
      </c>
      <c r="H52" s="165">
        <v>1000</v>
      </c>
      <c r="I52" s="205">
        <f t="shared" si="2"/>
        <v>0</v>
      </c>
    </row>
    <row r="53" spans="2:9" x14ac:dyDescent="0.25">
      <c r="B53" s="568"/>
      <c r="C53" s="491" t="s">
        <v>527</v>
      </c>
      <c r="D53" s="492" t="s">
        <v>456</v>
      </c>
      <c r="E53" s="493" t="s">
        <v>474</v>
      </c>
      <c r="F53" s="165" t="s">
        <v>441</v>
      </c>
      <c r="G53" s="167">
        <f t="shared" si="3"/>
        <v>0</v>
      </c>
      <c r="H53" s="165">
        <v>100</v>
      </c>
      <c r="I53" s="205">
        <f t="shared" si="2"/>
        <v>0</v>
      </c>
    </row>
    <row r="54" spans="2:9" x14ac:dyDescent="0.25">
      <c r="B54" s="568"/>
      <c r="C54" s="491" t="s">
        <v>528</v>
      </c>
      <c r="D54" s="492" t="s">
        <v>457</v>
      </c>
      <c r="E54" s="493" t="s">
        <v>474</v>
      </c>
      <c r="F54" s="165" t="s">
        <v>441</v>
      </c>
      <c r="G54" s="167">
        <f t="shared" si="3"/>
        <v>0</v>
      </c>
      <c r="H54" s="165">
        <v>20</v>
      </c>
      <c r="I54" s="205">
        <f t="shared" si="2"/>
        <v>0</v>
      </c>
    </row>
    <row r="55" spans="2:9" x14ac:dyDescent="0.25">
      <c r="B55" s="568"/>
      <c r="C55" s="491" t="s">
        <v>529</v>
      </c>
      <c r="D55" s="492" t="s">
        <v>458</v>
      </c>
      <c r="E55" s="493" t="s">
        <v>474</v>
      </c>
      <c r="F55" s="165" t="s">
        <v>441</v>
      </c>
      <c r="G55" s="167">
        <f t="shared" si="3"/>
        <v>0</v>
      </c>
      <c r="H55" s="165">
        <v>100</v>
      </c>
      <c r="I55" s="205">
        <f t="shared" si="2"/>
        <v>0</v>
      </c>
    </row>
    <row r="56" spans="2:9" x14ac:dyDescent="0.25">
      <c r="B56" s="568"/>
      <c r="C56" s="491" t="s">
        <v>530</v>
      </c>
      <c r="D56" s="492" t="s">
        <v>459</v>
      </c>
      <c r="E56" s="493" t="s">
        <v>474</v>
      </c>
      <c r="F56" s="165" t="s">
        <v>441</v>
      </c>
      <c r="G56" s="167">
        <f t="shared" si="3"/>
        <v>0</v>
      </c>
      <c r="H56" s="165">
        <v>50</v>
      </c>
      <c r="I56" s="205">
        <f t="shared" si="2"/>
        <v>0</v>
      </c>
    </row>
    <row r="57" spans="2:9" x14ac:dyDescent="0.25">
      <c r="B57" s="568"/>
      <c r="C57" s="491" t="s">
        <v>531</v>
      </c>
      <c r="D57" s="492" t="s">
        <v>460</v>
      </c>
      <c r="E57" s="493" t="s">
        <v>474</v>
      </c>
      <c r="F57" s="165" t="s">
        <v>441</v>
      </c>
      <c r="G57" s="167">
        <f t="shared" si="3"/>
        <v>0</v>
      </c>
      <c r="H57" s="165">
        <v>100</v>
      </c>
      <c r="I57" s="205">
        <f t="shared" si="2"/>
        <v>0</v>
      </c>
    </row>
    <row r="58" spans="2:9" x14ac:dyDescent="0.25">
      <c r="B58" s="568"/>
      <c r="C58" s="491" t="s">
        <v>532</v>
      </c>
      <c r="D58" s="492" t="s">
        <v>461</v>
      </c>
      <c r="E58" s="493" t="s">
        <v>474</v>
      </c>
      <c r="F58" s="165" t="s">
        <v>441</v>
      </c>
      <c r="G58" s="167">
        <f t="shared" si="3"/>
        <v>0</v>
      </c>
      <c r="H58" s="165">
        <v>50</v>
      </c>
      <c r="I58" s="205">
        <f t="shared" si="2"/>
        <v>0</v>
      </c>
    </row>
    <row r="59" spans="2:9" x14ac:dyDescent="0.25">
      <c r="B59" s="568"/>
      <c r="C59" s="491" t="s">
        <v>533</v>
      </c>
      <c r="D59" s="492" t="s">
        <v>462</v>
      </c>
      <c r="E59" s="493" t="s">
        <v>474</v>
      </c>
      <c r="F59" s="165" t="s">
        <v>441</v>
      </c>
      <c r="G59" s="167">
        <f t="shared" si="3"/>
        <v>0</v>
      </c>
      <c r="H59" s="165">
        <v>100</v>
      </c>
      <c r="I59" s="205">
        <f t="shared" si="2"/>
        <v>0</v>
      </c>
    </row>
    <row r="60" spans="2:9" x14ac:dyDescent="0.25">
      <c r="B60" s="568"/>
      <c r="C60" s="491" t="s">
        <v>534</v>
      </c>
      <c r="D60" s="492" t="s">
        <v>463</v>
      </c>
      <c r="E60" s="493" t="s">
        <v>475</v>
      </c>
      <c r="F60" s="165" t="s">
        <v>441</v>
      </c>
      <c r="G60" s="167">
        <f t="shared" si="3"/>
        <v>0</v>
      </c>
      <c r="H60" s="165">
        <v>50</v>
      </c>
      <c r="I60" s="205">
        <f t="shared" si="2"/>
        <v>0</v>
      </c>
    </row>
    <row r="61" spans="2:9" x14ac:dyDescent="0.25">
      <c r="B61" s="568"/>
      <c r="C61" s="491" t="s">
        <v>535</v>
      </c>
      <c r="D61" s="492" t="s">
        <v>464</v>
      </c>
      <c r="E61" s="493" t="s">
        <v>475</v>
      </c>
      <c r="F61" s="165" t="s">
        <v>441</v>
      </c>
      <c r="G61" s="167">
        <f t="shared" si="3"/>
        <v>0</v>
      </c>
      <c r="H61" s="165">
        <v>20</v>
      </c>
      <c r="I61" s="205">
        <f t="shared" si="2"/>
        <v>0</v>
      </c>
    </row>
    <row r="62" spans="2:9" x14ac:dyDescent="0.25">
      <c r="B62" s="568"/>
      <c r="C62" s="491" t="s">
        <v>536</v>
      </c>
      <c r="D62" s="492" t="s">
        <v>465</v>
      </c>
      <c r="E62" s="493" t="s">
        <v>475</v>
      </c>
      <c r="F62" s="165" t="s">
        <v>441</v>
      </c>
      <c r="G62" s="167">
        <f t="shared" si="3"/>
        <v>0</v>
      </c>
      <c r="H62" s="165">
        <v>20</v>
      </c>
      <c r="I62" s="205">
        <f t="shared" si="2"/>
        <v>0</v>
      </c>
    </row>
    <row r="63" spans="2:9" x14ac:dyDescent="0.25">
      <c r="B63" s="568"/>
      <c r="C63" s="491" t="s">
        <v>537</v>
      </c>
      <c r="D63" s="492" t="s">
        <v>466</v>
      </c>
      <c r="E63" s="493" t="s">
        <v>475</v>
      </c>
      <c r="F63" s="165" t="s">
        <v>441</v>
      </c>
      <c r="G63" s="167">
        <f t="shared" si="3"/>
        <v>0</v>
      </c>
      <c r="H63" s="165">
        <v>10</v>
      </c>
      <c r="I63" s="205">
        <f t="shared" si="2"/>
        <v>0</v>
      </c>
    </row>
    <row r="64" spans="2:9" x14ac:dyDescent="0.25">
      <c r="B64" s="568"/>
      <c r="C64" s="491" t="s">
        <v>538</v>
      </c>
      <c r="D64" s="492" t="s">
        <v>467</v>
      </c>
      <c r="E64" s="493" t="s">
        <v>475</v>
      </c>
      <c r="F64" s="165" t="s">
        <v>441</v>
      </c>
      <c r="G64" s="167">
        <f t="shared" si="3"/>
        <v>0</v>
      </c>
      <c r="H64" s="165">
        <v>50</v>
      </c>
      <c r="I64" s="205">
        <f t="shared" si="2"/>
        <v>0</v>
      </c>
    </row>
    <row r="65" spans="2:15" x14ac:dyDescent="0.25">
      <c r="B65" s="568"/>
      <c r="C65" s="491" t="s">
        <v>539</v>
      </c>
      <c r="D65" s="492" t="s">
        <v>468</v>
      </c>
      <c r="E65" s="493" t="s">
        <v>473</v>
      </c>
      <c r="F65" s="165" t="s">
        <v>441</v>
      </c>
      <c r="G65" s="167">
        <f t="shared" si="3"/>
        <v>0</v>
      </c>
      <c r="H65" s="165">
        <v>2</v>
      </c>
      <c r="I65" s="205">
        <f t="shared" si="2"/>
        <v>0</v>
      </c>
    </row>
    <row r="66" spans="2:15" x14ac:dyDescent="0.25">
      <c r="B66" s="568"/>
      <c r="C66" s="491" t="s">
        <v>540</v>
      </c>
      <c r="D66" s="492" t="s">
        <v>469</v>
      </c>
      <c r="E66" s="493" t="s">
        <v>473</v>
      </c>
      <c r="F66" s="165" t="s">
        <v>441</v>
      </c>
      <c r="G66" s="167">
        <f t="shared" si="3"/>
        <v>0</v>
      </c>
      <c r="H66" s="165">
        <v>50</v>
      </c>
      <c r="I66" s="205">
        <f t="shared" si="2"/>
        <v>0</v>
      </c>
    </row>
    <row r="67" spans="2:15" x14ac:dyDescent="0.25">
      <c r="B67" s="568"/>
      <c r="C67" s="491" t="s">
        <v>541</v>
      </c>
      <c r="D67" s="492" t="s">
        <v>470</v>
      </c>
      <c r="E67" s="493" t="s">
        <v>504</v>
      </c>
      <c r="F67" s="165" t="s">
        <v>441</v>
      </c>
      <c r="G67" s="167">
        <f t="shared" si="3"/>
        <v>0</v>
      </c>
      <c r="H67" s="165">
        <v>20</v>
      </c>
      <c r="I67" s="205">
        <f t="shared" si="2"/>
        <v>0</v>
      </c>
    </row>
    <row r="68" spans="2:15" x14ac:dyDescent="0.25">
      <c r="B68" s="568"/>
      <c r="C68" s="491" t="s">
        <v>542</v>
      </c>
      <c r="D68" s="492" t="s">
        <v>572</v>
      </c>
      <c r="E68" s="493" t="s">
        <v>505</v>
      </c>
      <c r="F68" s="165" t="s">
        <v>441</v>
      </c>
      <c r="G68" s="167">
        <f t="shared" si="3"/>
        <v>0</v>
      </c>
      <c r="H68" s="165">
        <v>2000</v>
      </c>
      <c r="I68" s="205">
        <f t="shared" si="2"/>
        <v>0</v>
      </c>
    </row>
    <row r="69" spans="2:15" ht="30" x14ac:dyDescent="0.25">
      <c r="B69" s="568"/>
      <c r="C69" s="491" t="s">
        <v>543</v>
      </c>
      <c r="D69" s="492" t="s">
        <v>573</v>
      </c>
      <c r="E69" s="493" t="s">
        <v>505</v>
      </c>
      <c r="F69" s="165" t="s">
        <v>441</v>
      </c>
      <c r="G69" s="167">
        <f t="shared" si="3"/>
        <v>0</v>
      </c>
      <c r="H69" s="165">
        <v>500</v>
      </c>
      <c r="I69" s="205">
        <f t="shared" si="2"/>
        <v>0</v>
      </c>
    </row>
    <row r="70" spans="2:15" x14ac:dyDescent="0.25">
      <c r="B70" s="568"/>
      <c r="C70" s="491" t="s">
        <v>566</v>
      </c>
      <c r="D70" s="492" t="s">
        <v>445</v>
      </c>
      <c r="E70" s="493" t="s">
        <v>505</v>
      </c>
      <c r="F70" s="165" t="s">
        <v>441</v>
      </c>
      <c r="G70" s="167">
        <f t="shared" si="3"/>
        <v>0</v>
      </c>
      <c r="H70" s="165">
        <v>200</v>
      </c>
      <c r="I70" s="205">
        <f t="shared" si="2"/>
        <v>0</v>
      </c>
    </row>
    <row r="71" spans="2:15" ht="90.75" thickBot="1" x14ac:dyDescent="0.3">
      <c r="B71" s="568"/>
      <c r="C71" s="495" t="s">
        <v>567</v>
      </c>
      <c r="D71" s="496" t="s">
        <v>602</v>
      </c>
      <c r="E71" s="503" t="s">
        <v>505</v>
      </c>
      <c r="F71" s="235" t="s">
        <v>441</v>
      </c>
      <c r="G71" s="239">
        <f>G46</f>
        <v>0</v>
      </c>
      <c r="H71" s="235">
        <v>400</v>
      </c>
      <c r="I71" s="240">
        <f t="shared" si="2"/>
        <v>0</v>
      </c>
    </row>
    <row r="72" spans="2:15" ht="15.75" thickBot="1" x14ac:dyDescent="0.3">
      <c r="B72" s="568"/>
      <c r="C72" s="770"/>
      <c r="D72" s="771"/>
      <c r="E72" s="771"/>
      <c r="F72" s="771"/>
      <c r="G72" s="771"/>
      <c r="H72" s="772"/>
      <c r="I72" s="504">
        <f>SUM(I46:I71)</f>
        <v>0</v>
      </c>
    </row>
    <row r="73" spans="2:15" x14ac:dyDescent="0.25">
      <c r="B73" s="568"/>
      <c r="C73" s="499" t="s">
        <v>432</v>
      </c>
      <c r="D73" s="768" t="s">
        <v>446</v>
      </c>
      <c r="E73" s="769"/>
      <c r="F73" s="769"/>
      <c r="G73" s="769"/>
      <c r="H73" s="769"/>
      <c r="I73" s="641"/>
    </row>
    <row r="74" spans="2:15" x14ac:dyDescent="0.25">
      <c r="B74" s="568"/>
      <c r="C74" s="491" t="s">
        <v>544</v>
      </c>
      <c r="D74" s="492" t="s">
        <v>437</v>
      </c>
      <c r="E74" s="169"/>
      <c r="F74" s="165" t="s">
        <v>429</v>
      </c>
      <c r="G74" s="477">
        <v>0</v>
      </c>
      <c r="H74" s="165">
        <v>70</v>
      </c>
      <c r="I74" s="205">
        <f>H74*G74</f>
        <v>0</v>
      </c>
      <c r="J74" s="766"/>
      <c r="K74" s="767"/>
      <c r="L74" s="767"/>
      <c r="M74" s="767"/>
      <c r="N74" s="767"/>
      <c r="O74" s="767"/>
    </row>
    <row r="75" spans="2:15" x14ac:dyDescent="0.25">
      <c r="B75" s="568"/>
      <c r="C75" s="491" t="s">
        <v>545</v>
      </c>
      <c r="D75" s="492" t="s">
        <v>438</v>
      </c>
      <c r="E75" s="169"/>
      <c r="F75" s="165" t="s">
        <v>429</v>
      </c>
      <c r="G75" s="477">
        <v>0</v>
      </c>
      <c r="H75" s="165">
        <v>30</v>
      </c>
      <c r="I75" s="205">
        <f>H75*G75</f>
        <v>0</v>
      </c>
    </row>
    <row r="76" spans="2:15" x14ac:dyDescent="0.25">
      <c r="B76" s="568"/>
      <c r="C76" s="491" t="s">
        <v>546</v>
      </c>
      <c r="D76" s="492" t="s">
        <v>439</v>
      </c>
      <c r="E76" s="169"/>
      <c r="F76" s="165" t="s">
        <v>429</v>
      </c>
      <c r="G76" s="477">
        <v>0</v>
      </c>
      <c r="H76" s="165">
        <v>70</v>
      </c>
      <c r="I76" s="205">
        <f>H76*G76</f>
        <v>0</v>
      </c>
    </row>
    <row r="77" spans="2:15" x14ac:dyDescent="0.25">
      <c r="B77" s="568"/>
      <c r="C77" s="491" t="s">
        <v>547</v>
      </c>
      <c r="D77" s="492" t="s">
        <v>440</v>
      </c>
      <c r="E77" s="169"/>
      <c r="F77" s="165" t="s">
        <v>428</v>
      </c>
      <c r="G77" s="477">
        <v>0</v>
      </c>
      <c r="H77" s="165">
        <v>15</v>
      </c>
      <c r="I77" s="205">
        <f>H77*G77</f>
        <v>0</v>
      </c>
    </row>
    <row r="78" spans="2:15" x14ac:dyDescent="0.25">
      <c r="B78" s="568"/>
      <c r="C78" s="491" t="s">
        <v>448</v>
      </c>
      <c r="D78" s="502" t="s">
        <v>447</v>
      </c>
      <c r="E78" s="166"/>
      <c r="F78" s="165"/>
      <c r="G78" s="165"/>
      <c r="H78" s="165"/>
      <c r="I78" s="205"/>
    </row>
    <row r="79" spans="2:15" x14ac:dyDescent="0.25">
      <c r="B79" s="568"/>
      <c r="C79" s="491" t="s">
        <v>559</v>
      </c>
      <c r="D79" s="492" t="s">
        <v>437</v>
      </c>
      <c r="E79" s="169"/>
      <c r="F79" s="165"/>
      <c r="G79" s="167">
        <f>G74</f>
        <v>0</v>
      </c>
      <c r="H79" s="165">
        <v>45</v>
      </c>
      <c r="I79" s="205">
        <f t="shared" ref="I79:I82" si="4">H79*G79</f>
        <v>0</v>
      </c>
    </row>
    <row r="80" spans="2:15" x14ac:dyDescent="0.25">
      <c r="B80" s="568"/>
      <c r="C80" s="491" t="s">
        <v>560</v>
      </c>
      <c r="D80" s="492" t="s">
        <v>438</v>
      </c>
      <c r="E80" s="169"/>
      <c r="F80" s="165"/>
      <c r="G80" s="167">
        <f t="shared" ref="G80:G82" si="5">G75</f>
        <v>0</v>
      </c>
      <c r="H80" s="165">
        <v>10</v>
      </c>
      <c r="I80" s="205">
        <f t="shared" si="4"/>
        <v>0</v>
      </c>
    </row>
    <row r="81" spans="2:11" x14ac:dyDescent="0.25">
      <c r="B81" s="568"/>
      <c r="C81" s="491" t="s">
        <v>561</v>
      </c>
      <c r="D81" s="492" t="s">
        <v>439</v>
      </c>
      <c r="E81" s="169"/>
      <c r="F81" s="165"/>
      <c r="G81" s="167">
        <f t="shared" si="5"/>
        <v>0</v>
      </c>
      <c r="H81" s="165">
        <v>30</v>
      </c>
      <c r="I81" s="205">
        <f t="shared" si="4"/>
        <v>0</v>
      </c>
    </row>
    <row r="82" spans="2:11" x14ac:dyDescent="0.25">
      <c r="B82" s="568"/>
      <c r="C82" s="491" t="s">
        <v>562</v>
      </c>
      <c r="D82" s="492" t="s">
        <v>440</v>
      </c>
      <c r="E82" s="169"/>
      <c r="F82" s="165"/>
      <c r="G82" s="167">
        <f t="shared" si="5"/>
        <v>0</v>
      </c>
      <c r="H82" s="165">
        <v>15</v>
      </c>
      <c r="I82" s="205">
        <f t="shared" si="4"/>
        <v>0</v>
      </c>
    </row>
    <row r="83" spans="2:11" x14ac:dyDescent="0.25">
      <c r="B83" s="568"/>
      <c r="C83" s="491" t="s">
        <v>563</v>
      </c>
      <c r="D83" s="760" t="s">
        <v>319</v>
      </c>
      <c r="E83" s="761"/>
      <c r="F83" s="761"/>
      <c r="G83" s="761"/>
      <c r="H83" s="761"/>
      <c r="I83" s="642"/>
    </row>
    <row r="84" spans="2:11" ht="30.75" thickBot="1" x14ac:dyDescent="0.3">
      <c r="B84" s="568"/>
      <c r="C84" s="505" t="s">
        <v>564</v>
      </c>
      <c r="D84" s="206" t="s">
        <v>565</v>
      </c>
      <c r="E84" s="207"/>
      <c r="F84" s="208" t="s">
        <v>428</v>
      </c>
      <c r="G84" s="237">
        <f>G77</f>
        <v>0</v>
      </c>
      <c r="H84" s="208">
        <v>150</v>
      </c>
      <c r="I84" s="238">
        <f>H84*G84</f>
        <v>0</v>
      </c>
    </row>
    <row r="85" spans="2:11" ht="15.75" thickBot="1" x14ac:dyDescent="0.3">
      <c r="B85" s="569"/>
      <c r="C85" s="506"/>
      <c r="D85" s="507"/>
      <c r="E85" s="507"/>
      <c r="F85" s="507"/>
      <c r="G85" s="507"/>
      <c r="H85" s="507"/>
      <c r="I85" s="508">
        <f>SUM(I74:I84)</f>
        <v>0</v>
      </c>
    </row>
    <row r="86" spans="2:11" x14ac:dyDescent="0.25">
      <c r="B86" s="3"/>
      <c r="C86" s="3"/>
      <c r="D86" s="3"/>
      <c r="E86" s="3"/>
      <c r="F86" s="3"/>
      <c r="G86" s="3"/>
      <c r="H86" s="3"/>
      <c r="I86" s="3"/>
    </row>
    <row r="87" spans="2:11" ht="15.75" thickBot="1" x14ac:dyDescent="0.3">
      <c r="B87" s="3"/>
      <c r="C87" s="3"/>
      <c r="D87" s="3"/>
      <c r="E87" s="3"/>
      <c r="F87" s="3"/>
      <c r="G87" s="3"/>
      <c r="H87" s="3"/>
      <c r="I87" s="3"/>
    </row>
    <row r="88" spans="2:11" ht="15.75" customHeight="1" thickBot="1" x14ac:dyDescent="0.3">
      <c r="B88" s="3"/>
      <c r="C88" s="3"/>
      <c r="D88" s="763" t="s">
        <v>596</v>
      </c>
      <c r="E88" s="764"/>
      <c r="F88" s="764"/>
      <c r="G88" s="764"/>
      <c r="H88" s="765"/>
      <c r="I88" s="509">
        <f>I85+I72+I40</f>
        <v>0</v>
      </c>
      <c r="K88" s="170"/>
    </row>
    <row r="89" spans="2:11" ht="135" customHeight="1" x14ac:dyDescent="0.25"/>
    <row r="99" ht="147.75" customHeight="1" x14ac:dyDescent="0.25"/>
    <row r="108" ht="109.5" customHeight="1" x14ac:dyDescent="0.25"/>
    <row r="111" ht="96.75" customHeight="1" x14ac:dyDescent="0.25"/>
    <row r="114" ht="198.75" customHeight="1" x14ac:dyDescent="0.25"/>
  </sheetData>
  <sheetProtection selectLockedCells="1"/>
  <mergeCells count="15">
    <mergeCell ref="D88:H88"/>
    <mergeCell ref="J74:O74"/>
    <mergeCell ref="D73:I73"/>
    <mergeCell ref="D83:I83"/>
    <mergeCell ref="C72:H72"/>
    <mergeCell ref="C1:I1"/>
    <mergeCell ref="B2:I2"/>
    <mergeCell ref="E42:I42"/>
    <mergeCell ref="E44:I44"/>
    <mergeCell ref="B43:B85"/>
    <mergeCell ref="E4:I4"/>
    <mergeCell ref="E6:I6"/>
    <mergeCell ref="C40:H40"/>
    <mergeCell ref="D7:I7"/>
    <mergeCell ref="D45:I45"/>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AcroExch.Document.DC" shapeId="2049" r:id="rId4">
          <objectPr defaultSize="0" autoPict="0" r:id="rId5">
            <anchor moveWithCells="1" sizeWithCells="1">
              <from>
                <xdr:col>5</xdr:col>
                <xdr:colOff>0</xdr:colOff>
                <xdr:row>93</xdr:row>
                <xdr:rowOff>0</xdr:rowOff>
              </from>
              <to>
                <xdr:col>14</xdr:col>
                <xdr:colOff>361950</xdr:colOff>
                <xdr:row>93</xdr:row>
                <xdr:rowOff>47625</xdr:rowOff>
              </to>
            </anchor>
          </objectPr>
        </oleObject>
      </mc:Choice>
      <mc:Fallback>
        <oleObject progId="AcroExch.Document.DC" shapeId="204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7</vt:i4>
      </vt:variant>
    </vt:vector>
  </HeadingPairs>
  <TitlesOfParts>
    <vt:vector size="7" baseType="lpstr">
      <vt:lpstr>Informasjon</vt:lpstr>
      <vt:lpstr>Vedl D Gruppe A Tjeneste</vt:lpstr>
      <vt:lpstr>Vedl Gruppe B Messe</vt:lpstr>
      <vt:lpstr>Vedl D Gruppe C Yttertøy</vt:lpstr>
      <vt:lpstr>Vedl D Gruppe D Tilbehør</vt:lpstr>
      <vt:lpstr>Vedl D Gruppe E Skjorter</vt:lpstr>
      <vt:lpstr>Vedl D gruppe F Tjenester</vt:lpstr>
    </vt:vector>
  </TitlesOfParts>
  <Company>Forsvaret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Kaltenborn, Georg Nicolay Beichmann</dc:creator>
  <cp:lastModifiedBy>Tenden, Einar</cp:lastModifiedBy>
  <cp:lastPrinted>2018-04-25T09:50:11Z</cp:lastPrinted>
  <dcterms:created xsi:type="dcterms:W3CDTF">2014-09-09T16:53:02Z</dcterms:created>
  <dcterms:modified xsi:type="dcterms:W3CDTF">2019-04-12T14:01:26Z</dcterms:modified>
</cp:coreProperties>
</file>